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filterPrivacy="1"/>
  <xr:revisionPtr revIDLastSave="0" documentId="13_ncr:1_{518FDC4E-9424-49EC-9900-DF2BEFE9C71B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LOTE 3" sheetId="1" r:id="rId1"/>
    <sheet name="LOTE 1 (2)" sheetId="2" state="hidden" r:id="rId2"/>
    <sheet name="LOTE 1 (3)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1" l="1"/>
  <c r="E13" i="1"/>
  <c r="E14" i="1"/>
  <c r="G35" i="1" l="1"/>
  <c r="G36" i="1"/>
  <c r="G37" i="1"/>
  <c r="G38" i="1"/>
  <c r="G39" i="1"/>
  <c r="H27" i="1"/>
  <c r="H28" i="1"/>
  <c r="H26" i="1"/>
  <c r="H29" i="1" s="1"/>
  <c r="H20" i="1"/>
  <c r="H22" i="1" s="1"/>
  <c r="H21" i="1"/>
  <c r="E12" i="1"/>
  <c r="E15" i="1" l="1"/>
  <c r="C44" i="1" s="1"/>
  <c r="C45" i="1" s="1"/>
  <c r="G40" i="1"/>
  <c r="E14" i="3" l="1"/>
  <c r="D14" i="3" s="1"/>
  <c r="G12" i="3"/>
  <c r="J11" i="3"/>
  <c r="I11" i="3"/>
  <c r="J10" i="3"/>
  <c r="I10" i="3"/>
  <c r="J9" i="3"/>
  <c r="C14" i="3" s="1"/>
  <c r="C15" i="3" s="1"/>
  <c r="I9" i="3"/>
  <c r="E14" i="2" l="1"/>
  <c r="D14" i="2" s="1"/>
  <c r="C14" i="2"/>
  <c r="C15" i="2" s="1"/>
  <c r="G12" i="2"/>
  <c r="J11" i="2"/>
  <c r="I11" i="2"/>
  <c r="J10" i="2"/>
  <c r="I10" i="2"/>
  <c r="J9" i="2"/>
  <c r="I9" i="2"/>
</calcChain>
</file>

<file path=xl/sharedStrings.xml><?xml version="1.0" encoding="utf-8"?>
<sst xmlns="http://schemas.openxmlformats.org/spreadsheetml/2006/main" count="307" uniqueCount="157">
  <si>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</si>
  <si>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</si>
  <si>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</si>
  <si>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</si>
  <si>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</si>
  <si>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</si>
  <si>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</si>
  <si>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</si>
  <si>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</si>
  <si>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</si>
  <si>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</si>
  <si>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</si>
  <si>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</si>
  <si>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</si>
  <si>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</si>
  <si>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</si>
  <si>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</si>
  <si>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</si>
  <si>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</si>
  <si>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</si>
  <si>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</si>
  <si>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</si>
  <si>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t>Nº LICT/99/029/2023/0093</t>
  </si>
  <si>
    <t>Centro</t>
  </si>
  <si>
    <t>Nº estimado de trayectos anuales (contabilizar por separado la ida y la vuelta)</t>
  </si>
  <si>
    <t>Precio máximo por trayecto (€)</t>
  </si>
  <si>
    <t>Presupuesto anual estimado</t>
  </si>
  <si>
    <t xml:space="preserve">Promedio de kms estimados por trayecto </t>
  </si>
  <si>
    <t>Precio máximo por km (€)</t>
  </si>
  <si>
    <t>Precio máximo de salida</t>
  </si>
  <si>
    <t>TOTAL</t>
  </si>
  <si>
    <t>TRANSPORTE DE PACIENTES EN MEDIOS NO ORDINARIOS -NO ASISTENCIAL (AMBULANCIA INDIVIDUAL A1)</t>
  </si>
  <si>
    <t>Precio ofertado por trayecto (€)</t>
  </si>
  <si>
    <t>Precio ofertado por km (€)</t>
  </si>
  <si>
    <t>Nº estimado de trayectos anuales</t>
  </si>
  <si>
    <t>Tipo de servicio</t>
  </si>
  <si>
    <t>Kms anuales estimados</t>
  </si>
  <si>
    <t>Precio máximo (€)</t>
  </si>
  <si>
    <t>Precio ofertado (€)</t>
  </si>
  <si>
    <t>DUE</t>
  </si>
  <si>
    <t>Coste de activación del servicio (se abonará la primera hora)</t>
  </si>
  <si>
    <t>Horas extra (se abonará a partir de la segunda hora)</t>
  </si>
  <si>
    <t>Precio ofertado de salida (€)</t>
  </si>
  <si>
    <t>KM DE AMBULANCIA SIN DUE NI MÉDICO</t>
  </si>
  <si>
    <t>DUE + MÉDICO</t>
  </si>
  <si>
    <t>URBANO</t>
  </si>
  <si>
    <t>INTERURBANO</t>
  </si>
  <si>
    <t>TRANSPORTE DE PACIENTES EN MEDIOS NO ORDINARIOS - ASISTENCIAL (AMBULANCIA CLASE C)</t>
  </si>
  <si>
    <t>ORIGEN/DESTINO</t>
  </si>
  <si>
    <t>DESTINO/ORIGEN</t>
  </si>
  <si>
    <t>KM ENTRE ORIGEN DESTINO</t>
  </si>
  <si>
    <t>urbano</t>
  </si>
  <si>
    <t>MAJADAHONDA</t>
  </si>
  <si>
    <t>BARCELONA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</si>
  <si>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3</t>
    </r>
  </si>
  <si>
    <t>Contratación del servicio de transporte de pacientes en ambulancia de los centros asistenciales de FREMAP, Mutua Colaboradora con la Seguridad Social Nº 61, en Álava y Miranda de Ebro.</t>
  </si>
  <si>
    <t>VITORIA 1</t>
  </si>
  <si>
    <t>VITORIA 2</t>
  </si>
  <si>
    <t>MIRANDA DE EBRO</t>
  </si>
  <si>
    <t>ÁLAVA</t>
  </si>
  <si>
    <t>Alegría de Álava</t>
  </si>
  <si>
    <t>VITORIA</t>
  </si>
  <si>
    <t>AMEYUGO</t>
  </si>
  <si>
    <t>Amurrio</t>
  </si>
  <si>
    <t>BASCUÑUELOS</t>
  </si>
  <si>
    <t>Añana</t>
  </si>
  <si>
    <t>BUGEDO</t>
  </si>
  <si>
    <t>Aramayona</t>
  </si>
  <si>
    <t>BURGOS</t>
  </si>
  <si>
    <t>Armiñón</t>
  </si>
  <si>
    <t xml:space="preserve">ESPEJO </t>
  </si>
  <si>
    <t>Arraya-Maestu</t>
  </si>
  <si>
    <t>FRIAS</t>
  </si>
  <si>
    <t>Arrazua-Ubarrundia</t>
  </si>
  <si>
    <t>LA PUEBLA DE ARGAZON</t>
  </si>
  <si>
    <t>Arceniega</t>
  </si>
  <si>
    <t>LANTARON</t>
  </si>
  <si>
    <t>Aspárrena</t>
  </si>
  <si>
    <t>MANZANOS</t>
  </si>
  <si>
    <t>Ayala</t>
  </si>
  <si>
    <t>MEDINA DE POMAR</t>
  </si>
  <si>
    <t>Baños de Ebro</t>
  </si>
  <si>
    <t>MIJANCAS</t>
  </si>
  <si>
    <t>Barrundia</t>
  </si>
  <si>
    <t>Berantevilla</t>
  </si>
  <si>
    <t>OÑA</t>
  </si>
  <si>
    <t>Bernedo</t>
  </si>
  <si>
    <t>ORBAÑANOS</t>
  </si>
  <si>
    <t>Campezo</t>
  </si>
  <si>
    <t>ORON</t>
  </si>
  <si>
    <t>Cigoitia</t>
  </si>
  <si>
    <t>PANCORBO</t>
  </si>
  <si>
    <t>Elburgo</t>
  </si>
  <si>
    <t>PANGUSION</t>
  </si>
  <si>
    <t>Elciego</t>
  </si>
  <si>
    <t>PEDROSA DE TOBALINA</t>
  </si>
  <si>
    <t>Elvillar</t>
  </si>
  <si>
    <t>PUENTELARRA</t>
  </si>
  <si>
    <t>Valle de Arana</t>
  </si>
  <si>
    <t>QUINTANA MARIA</t>
  </si>
  <si>
    <t>Iruña de Oca</t>
  </si>
  <si>
    <t>QUINTANA MARTIN GALINDEZ</t>
  </si>
  <si>
    <t>Iruraiz-Gauna</t>
  </si>
  <si>
    <t>SANTA GADEA DEL CID</t>
  </si>
  <si>
    <t>Cripán</t>
  </si>
  <si>
    <t>SANTA MARIA DE GAROÑA</t>
  </si>
  <si>
    <t>Cuartango</t>
  </si>
  <si>
    <t>TRESPADERME</t>
  </si>
  <si>
    <t>Labastida</t>
  </si>
  <si>
    <t>TREVIÑO</t>
  </si>
  <si>
    <t>Lagrán</t>
  </si>
  <si>
    <t>VILANUEVA TOBERA</t>
  </si>
  <si>
    <t>Laguardia</t>
  </si>
  <si>
    <t>VITORIA (a)</t>
  </si>
  <si>
    <t>Lanciego</t>
  </si>
  <si>
    <t>ZAMBRANA (a)</t>
  </si>
  <si>
    <t>Lantarón</t>
  </si>
  <si>
    <t>ARMIÑON (a)</t>
  </si>
  <si>
    <t>Lapuebla de Labarca</t>
  </si>
  <si>
    <t>RIVABELLOSA (a)</t>
  </si>
  <si>
    <t>Llodio</t>
  </si>
  <si>
    <t>BERANTEVILLA (a)</t>
  </si>
  <si>
    <t>Villarreal de Álava</t>
  </si>
  <si>
    <t>PAMPLONA (n)</t>
  </si>
  <si>
    <t>Leza</t>
  </si>
  <si>
    <t>MONDRAGON (g)</t>
  </si>
  <si>
    <t>Moreda de Álava</t>
  </si>
  <si>
    <t>HARO (Lr)</t>
  </si>
  <si>
    <t>Navaridas</t>
  </si>
  <si>
    <t>HIE-BILBAO (b)</t>
  </si>
  <si>
    <t>Oquendo</t>
  </si>
  <si>
    <t>De cualquier localidad de la provincia de Burgos que conste en este cuadro, salvo Burgos capital</t>
  </si>
  <si>
    <t>Oyón</t>
  </si>
  <si>
    <t>Peñacerrada</t>
  </si>
  <si>
    <t>Ribera Alta</t>
  </si>
  <si>
    <t>Ribera Baja</t>
  </si>
  <si>
    <t>Salvatierra</t>
  </si>
  <si>
    <t>Samaniego</t>
  </si>
  <si>
    <t>San Millán</t>
  </si>
  <si>
    <t>Urcabustaiz</t>
  </si>
  <si>
    <t>Valdegovía</t>
  </si>
  <si>
    <t>Villabuena de Álava</t>
  </si>
  <si>
    <t>Vitoria-Gasteiz</t>
  </si>
  <si>
    <t>Yécora</t>
  </si>
  <si>
    <t>Zalduendo de Álava</t>
  </si>
  <si>
    <t>Zambrana</t>
  </si>
  <si>
    <t>Zuya</t>
  </si>
  <si>
    <t>Miranda de Ebro</t>
  </si>
  <si>
    <t>BILBAO</t>
  </si>
  <si>
    <t>Mondragon</t>
  </si>
  <si>
    <t>Orduña</t>
  </si>
  <si>
    <t>Otxandio</t>
  </si>
  <si>
    <t>Bilbao</t>
  </si>
  <si>
    <t>Álava (cualquier localidad)</t>
  </si>
  <si>
    <t>Álava (Cualquier localidad)</t>
  </si>
  <si>
    <t>ZONAS TARIFADAS PARA LA AMBULANCIA NO ASISTENCIAL</t>
  </si>
  <si>
    <t>INTERPROVINCIAL/INTERNACIONAL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</si>
</sst>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rgb="FFFF9999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44" fontId="15" fillId="0" borderId="0" applyFont="0" applyFill="0" applyBorder="0" applyAlignment="0" applyProtection="0"/>
    <xf numFmtId="0" fontId="15" fillId="17" borderId="0" applyNumberFormat="0" applyBorder="0" applyAlignment="0" applyProtection="0"/>
    <xf numFmtId="0" fontId="2" fillId="18" borderId="0" applyNumberFormat="0" applyBorder="0" applyAlignment="0" applyProtection="0"/>
  </cellStyleXfs>
  <cellXfs count="141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Border="1"/>
    <xf numFmtId="4" fontId="7" fillId="7" borderId="1" xfId="0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7" fillId="11" borderId="1" xfId="0" applyNumberFormat="1" applyFont="1" applyFill="1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0" fillId="9" borderId="0" xfId="0" applyFill="1"/>
    <xf numFmtId="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0" fontId="6" fillId="0" borderId="0" xfId="0" applyFont="1"/>
    <xf numFmtId="4" fontId="12" fillId="7" borderId="1" xfId="0" applyNumberFormat="1" applyFont="1" applyFill="1" applyBorder="1" applyAlignment="1">
      <alignment horizontal="center" vertical="center" wrapText="1"/>
    </xf>
    <xf numFmtId="4" fontId="12" fillId="11" borderId="1" xfId="0" applyNumberFormat="1" applyFont="1" applyFill="1" applyBorder="1" applyAlignment="1">
      <alignment horizontal="center" vertical="center" wrapText="1"/>
    </xf>
    <xf numFmtId="4" fontId="2" fillId="0" borderId="2" xfId="1" applyNumberFormat="1" applyFill="1" applyBorder="1" applyAlignment="1" applyProtection="1">
      <alignment horizontal="center" vertical="center" wrapText="1"/>
    </xf>
    <xf numFmtId="4" fontId="0" fillId="0" borderId="2" xfId="0" applyNumberFormat="1" applyBorder="1" applyAlignment="1">
      <alignment wrapText="1"/>
    </xf>
    <xf numFmtId="0" fontId="6" fillId="0" borderId="0" xfId="0" applyFont="1" applyAlignment="1" applyProtection="1">
      <alignment vertical="center" wrapText="1"/>
      <protection locked="0"/>
    </xf>
    <xf numFmtId="164" fontId="0" fillId="0" borderId="0" xfId="0" applyNumberFormat="1" applyAlignment="1">
      <alignment horizontal="center" vertical="center"/>
    </xf>
    <xf numFmtId="4" fontId="11" fillId="0" borderId="0" xfId="0" applyNumberFormat="1" applyFont="1" applyAlignment="1">
      <alignment horizontal="left" vertical="center"/>
    </xf>
    <xf numFmtId="4" fontId="12" fillId="4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4" fontId="0" fillId="0" borderId="3" xfId="0" applyNumberFormat="1" applyBorder="1" applyAlignment="1">
      <alignment horizontal="center" vertical="center" wrapText="1"/>
    </xf>
    <xf numFmtId="4" fontId="0" fillId="16" borderId="4" xfId="0" applyNumberFormat="1" applyFill="1" applyBorder="1" applyAlignment="1">
      <alignment horizontal="center" vertical="center" wrapText="1"/>
    </xf>
    <xf numFmtId="44" fontId="0" fillId="13" borderId="1" xfId="2" applyFont="1" applyFill="1" applyBorder="1" applyAlignment="1" applyProtection="1">
      <alignment horizontal="center" vertical="center"/>
    </xf>
    <xf numFmtId="4" fontId="0" fillId="16" borderId="1" xfId="0" applyNumberFormat="1" applyFill="1" applyBorder="1" applyAlignment="1">
      <alignment horizontal="center" vertical="center" wrapText="1"/>
    </xf>
    <xf numFmtId="4" fontId="0" fillId="19" borderId="1" xfId="0" applyNumberFormat="1" applyFill="1" applyBorder="1" applyAlignment="1">
      <alignment horizontal="center" vertical="center" wrapText="1"/>
    </xf>
    <xf numFmtId="0" fontId="0" fillId="0" borderId="16" xfId="0" applyBorder="1"/>
    <xf numFmtId="0" fontId="0" fillId="0" borderId="20" xfId="0" applyBorder="1"/>
    <xf numFmtId="164" fontId="0" fillId="0" borderId="20" xfId="0" applyNumberFormat="1" applyBorder="1" applyAlignment="1">
      <alignment horizontal="center" vertical="center"/>
    </xf>
    <xf numFmtId="4" fontId="0" fillId="0" borderId="22" xfId="0" applyNumberFormat="1" applyBorder="1" applyAlignment="1">
      <alignment horizontal="center"/>
    </xf>
    <xf numFmtId="0" fontId="0" fillId="0" borderId="0" xfId="0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4" fontId="0" fillId="0" borderId="2" xfId="0" applyNumberFormat="1" applyBorder="1" applyAlignment="1">
      <alignment horizontal="center" vertical="center" wrapText="1"/>
    </xf>
    <xf numFmtId="4" fontId="0" fillId="0" borderId="11" xfId="0" applyNumberFormat="1" applyBorder="1" applyAlignment="1">
      <alignment horizontal="center" vertical="center" wrapText="1"/>
    </xf>
    <xf numFmtId="164" fontId="0" fillId="13" borderId="1" xfId="0" applyNumberFormat="1" applyFill="1" applyBorder="1" applyAlignment="1">
      <alignment horizontal="center" vertical="center"/>
    </xf>
    <xf numFmtId="4" fontId="0" fillId="0" borderId="12" xfId="0" applyNumberFormat="1" applyBorder="1" applyAlignment="1">
      <alignment horizontal="center" vertical="center" wrapText="1"/>
    </xf>
    <xf numFmtId="44" fontId="6" fillId="10" borderId="3" xfId="2" applyFont="1" applyFill="1" applyBorder="1" applyAlignment="1" applyProtection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20" xfId="0" applyFont="1" applyBorder="1"/>
    <xf numFmtId="0" fontId="6" fillId="9" borderId="0" xfId="0" applyFont="1" applyFill="1" applyAlignment="1">
      <alignment horizontal="center" vertical="center"/>
    </xf>
    <xf numFmtId="44" fontId="6" fillId="10" borderId="1" xfId="2" applyFont="1" applyFill="1" applyBorder="1" applyAlignment="1" applyProtection="1">
      <alignment horizontal="center" vertical="center"/>
    </xf>
    <xf numFmtId="0" fontId="6" fillId="0" borderId="16" xfId="0" applyFont="1" applyBorder="1"/>
    <xf numFmtId="44" fontId="6" fillId="10" borderId="7" xfId="2" applyFont="1" applyFill="1" applyBorder="1" applyAlignment="1" applyProtection="1">
      <alignment horizontal="center" vertical="center"/>
    </xf>
    <xf numFmtId="0" fontId="0" fillId="0" borderId="23" xfId="0" applyBorder="1"/>
    <xf numFmtId="0" fontId="0" fillId="0" borderId="20" xfId="0" applyBorder="1" applyAlignment="1">
      <alignment horizontal="center" vertical="center"/>
    </xf>
    <xf numFmtId="44" fontId="0" fillId="0" borderId="4" xfId="2" applyFont="1" applyFill="1" applyBorder="1" applyProtection="1"/>
    <xf numFmtId="164" fontId="0" fillId="13" borderId="31" xfId="0" applyNumberFormat="1" applyFill="1" applyBorder="1" applyAlignment="1">
      <alignment horizontal="center" vertical="center"/>
    </xf>
    <xf numFmtId="4" fontId="0" fillId="20" borderId="1" xfId="0" applyNumberFormat="1" applyFill="1" applyBorder="1" applyAlignment="1">
      <alignment horizontal="center" wrapText="1"/>
    </xf>
    <xf numFmtId="44" fontId="6" fillId="10" borderId="30" xfId="2" applyFont="1" applyFill="1" applyBorder="1" applyAlignment="1" applyProtection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2" fillId="0" borderId="0" xfId="0" applyNumberFormat="1" applyFont="1"/>
    <xf numFmtId="164" fontId="6" fillId="12" borderId="1" xfId="0" applyNumberFormat="1" applyFont="1" applyFill="1" applyBorder="1" applyAlignment="1">
      <alignment horizontal="center" vertical="center"/>
    </xf>
    <xf numFmtId="0" fontId="13" fillId="8" borderId="1" xfId="0" applyFont="1" applyFill="1" applyBorder="1" applyAlignment="1">
      <alignment horizontal="center" vertical="center" wrapText="1"/>
    </xf>
    <xf numFmtId="44" fontId="0" fillId="6" borderId="1" xfId="0" applyNumberFormat="1" applyFill="1" applyBorder="1" applyProtection="1">
      <protection locked="0"/>
    </xf>
    <xf numFmtId="4" fontId="0" fillId="0" borderId="10" xfId="0" applyNumberForma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4" fontId="0" fillId="0" borderId="1" xfId="0" applyNumberFormat="1" applyBorder="1" applyAlignment="1">
      <alignment horizontal="left"/>
    </xf>
    <xf numFmtId="4" fontId="0" fillId="0" borderId="26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9" borderId="1" xfId="0" applyFill="1" applyBorder="1" applyAlignment="1">
      <alignment horizontal="center"/>
    </xf>
    <xf numFmtId="4" fontId="0" fillId="0" borderId="26" xfId="0" applyNumberFormat="1" applyBorder="1" applyAlignment="1">
      <alignment horizontal="center"/>
    </xf>
    <xf numFmtId="4" fontId="13" fillId="5" borderId="24" xfId="0" applyNumberFormat="1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wrapText="1"/>
    </xf>
    <xf numFmtId="4" fontId="0" fillId="20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 wrapText="1"/>
    </xf>
    <xf numFmtId="4" fontId="14" fillId="17" borderId="10" xfId="3" applyNumberFormat="1" applyFont="1" applyBorder="1" applyAlignment="1" applyProtection="1">
      <alignment horizontal="center" vertical="center"/>
    </xf>
    <xf numFmtId="4" fontId="14" fillId="17" borderId="1" xfId="3" applyNumberFormat="1" applyFont="1" applyBorder="1" applyAlignment="1" applyProtection="1">
      <alignment horizontal="center" vertical="center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 wrapText="1"/>
      <protection locked="0"/>
    </xf>
    <xf numFmtId="4" fontId="5" fillId="3" borderId="0" xfId="1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4" fontId="12" fillId="18" borderId="8" xfId="4" applyNumberFormat="1" applyFont="1" applyBorder="1" applyAlignment="1" applyProtection="1">
      <alignment horizontal="center" vertical="center"/>
    </xf>
    <xf numFmtId="4" fontId="12" fillId="18" borderId="6" xfId="4" applyNumberFormat="1" applyFont="1" applyBorder="1" applyAlignment="1" applyProtection="1">
      <alignment horizontal="center" vertical="center"/>
    </xf>
    <xf numFmtId="4" fontId="12" fillId="18" borderId="9" xfId="4" applyNumberFormat="1" applyFont="1" applyBorder="1" applyAlignment="1" applyProtection="1">
      <alignment horizontal="center" vertical="center"/>
    </xf>
    <xf numFmtId="4" fontId="12" fillId="18" borderId="29" xfId="4" applyNumberFormat="1" applyFont="1" applyBorder="1" applyAlignment="1" applyProtection="1">
      <alignment horizontal="center" vertical="center"/>
    </xf>
    <xf numFmtId="4" fontId="12" fillId="18" borderId="7" xfId="4" applyNumberFormat="1" applyFont="1" applyBorder="1" applyAlignment="1" applyProtection="1">
      <alignment horizontal="center" vertical="center"/>
    </xf>
    <xf numFmtId="4" fontId="12" fillId="18" borderId="30" xfId="4" applyNumberFormat="1" applyFont="1" applyBorder="1" applyAlignment="1" applyProtection="1">
      <alignment horizontal="center" vertical="center"/>
    </xf>
    <xf numFmtId="4" fontId="1" fillId="0" borderId="32" xfId="0" applyNumberFormat="1" applyFont="1" applyBorder="1" applyAlignment="1">
      <alignment horizontal="center"/>
    </xf>
    <xf numFmtId="4" fontId="1" fillId="0" borderId="33" xfId="0" applyNumberFormat="1" applyFont="1" applyBorder="1" applyAlignment="1">
      <alignment horizontal="center"/>
    </xf>
    <xf numFmtId="4" fontId="1" fillId="0" borderId="7" xfId="0" applyNumberFormat="1" applyFont="1" applyBorder="1" applyAlignment="1">
      <alignment horizontal="center"/>
    </xf>
    <xf numFmtId="44" fontId="11" fillId="0" borderId="12" xfId="2" applyFont="1" applyFill="1" applyBorder="1" applyAlignment="1" applyProtection="1">
      <alignment horizontal="center" vertical="center"/>
    </xf>
    <xf numFmtId="44" fontId="11" fillId="0" borderId="15" xfId="2" applyFont="1" applyFill="1" applyBorder="1" applyAlignment="1" applyProtection="1">
      <alignment horizontal="center" vertical="center"/>
    </xf>
    <xf numFmtId="44" fontId="11" fillId="6" borderId="12" xfId="2" applyFont="1" applyFill="1" applyBorder="1" applyAlignment="1" applyProtection="1">
      <alignment horizontal="center" vertical="center"/>
      <protection locked="0"/>
    </xf>
    <xf numFmtId="44" fontId="11" fillId="6" borderId="15" xfId="2" applyFont="1" applyFill="1" applyBorder="1" applyAlignment="1" applyProtection="1">
      <alignment horizontal="center" vertical="center"/>
      <protection locked="0"/>
    </xf>
    <xf numFmtId="44" fontId="0" fillId="0" borderId="12" xfId="2" applyFont="1" applyFill="1" applyBorder="1" applyAlignment="1" applyProtection="1">
      <alignment horizontal="center" vertical="center"/>
    </xf>
    <xf numFmtId="44" fontId="0" fillId="0" borderId="15" xfId="2" applyFont="1" applyFill="1" applyBorder="1" applyAlignment="1" applyProtection="1">
      <alignment horizontal="center" vertical="center"/>
    </xf>
    <xf numFmtId="4" fontId="1" fillId="0" borderId="27" xfId="0" applyNumberFormat="1" applyFont="1" applyBorder="1" applyAlignment="1">
      <alignment horizontal="center" vertical="center"/>
    </xf>
    <xf numFmtId="4" fontId="1" fillId="0" borderId="24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14" fillId="17" borderId="25" xfId="3" applyNumberFormat="1" applyFont="1" applyBorder="1" applyAlignment="1" applyProtection="1">
      <alignment horizontal="center" vertical="center"/>
    </xf>
    <xf numFmtId="4" fontId="14" fillId="17" borderId="5" xfId="3" applyNumberFormat="1" applyFont="1" applyBorder="1" applyAlignment="1" applyProtection="1">
      <alignment horizontal="center" vertical="center"/>
    </xf>
    <xf numFmtId="4" fontId="14" fillId="17" borderId="3" xfId="3" applyNumberFormat="1" applyFont="1" applyBorder="1" applyAlignment="1" applyProtection="1">
      <alignment horizontal="center" vertical="center"/>
    </xf>
    <xf numFmtId="4" fontId="14" fillId="5" borderId="13" xfId="0" applyNumberFormat="1" applyFont="1" applyFill="1" applyBorder="1" applyAlignment="1">
      <alignment horizontal="center" vertical="center" wrapText="1"/>
    </xf>
    <xf numFmtId="4" fontId="14" fillId="5" borderId="14" xfId="0" applyNumberFormat="1" applyFont="1" applyFill="1" applyBorder="1" applyAlignment="1">
      <alignment horizontal="center" vertical="center" wrapText="1"/>
    </xf>
    <xf numFmtId="4" fontId="14" fillId="5" borderId="28" xfId="0" applyNumberFormat="1" applyFont="1" applyFill="1" applyBorder="1" applyAlignment="1">
      <alignment horizontal="center" vertical="center" wrapText="1"/>
    </xf>
    <xf numFmtId="0" fontId="16" fillId="5" borderId="13" xfId="0" applyFont="1" applyFill="1" applyBorder="1" applyAlignment="1">
      <alignment horizontal="center"/>
    </xf>
    <xf numFmtId="0" fontId="16" fillId="5" borderId="14" xfId="0" applyFont="1" applyFill="1" applyBorder="1" applyAlignment="1">
      <alignment horizontal="center"/>
    </xf>
    <xf numFmtId="4" fontId="1" fillId="0" borderId="13" xfId="0" applyNumberFormat="1" applyFont="1" applyBorder="1" applyAlignment="1">
      <alignment horizontal="center"/>
    </xf>
    <xf numFmtId="4" fontId="1" fillId="0" borderId="14" xfId="0" applyNumberFormat="1" applyFont="1" applyBorder="1" applyAlignment="1">
      <alignment horizontal="center"/>
    </xf>
    <xf numFmtId="4" fontId="12" fillId="18" borderId="17" xfId="4" applyNumberFormat="1" applyFont="1" applyBorder="1" applyAlignment="1" applyProtection="1">
      <alignment horizontal="center" vertical="center"/>
    </xf>
    <xf numFmtId="4" fontId="12" fillId="18" borderId="18" xfId="4" applyNumberFormat="1" applyFont="1" applyBorder="1" applyAlignment="1" applyProtection="1">
      <alignment horizontal="center" vertical="center"/>
    </xf>
    <xf numFmtId="4" fontId="12" fillId="18" borderId="19" xfId="4" applyNumberFormat="1" applyFont="1" applyBorder="1" applyAlignment="1" applyProtection="1">
      <alignment horizontal="center" vertical="center"/>
    </xf>
    <xf numFmtId="4" fontId="12" fillId="18" borderId="21" xfId="4" applyNumberFormat="1" applyFont="1" applyBorder="1" applyAlignment="1" applyProtection="1">
      <alignment horizontal="center" vertical="center"/>
    </xf>
    <xf numFmtId="4" fontId="12" fillId="18" borderId="22" xfId="4" applyNumberFormat="1" applyFont="1" applyBorder="1" applyAlignment="1" applyProtection="1">
      <alignment horizontal="center" vertical="center"/>
    </xf>
    <xf numFmtId="4" fontId="12" fillId="18" borderId="23" xfId="4" applyNumberFormat="1" applyFont="1" applyBorder="1" applyAlignment="1" applyProtection="1">
      <alignment horizontal="center" vertical="center"/>
    </xf>
    <xf numFmtId="4" fontId="0" fillId="0" borderId="10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0" fillId="0" borderId="25" xfId="0" applyNumberFormat="1" applyBorder="1" applyAlignment="1">
      <alignment horizontal="center" vertical="center" wrapText="1"/>
    </xf>
    <xf numFmtId="4" fontId="0" fillId="0" borderId="3" xfId="0" applyNumberFormat="1" applyBorder="1" applyAlignment="1">
      <alignment horizontal="center" vertical="center" wrapText="1"/>
    </xf>
    <xf numFmtId="4" fontId="0" fillId="0" borderId="26" xfId="0" applyNumberFormat="1" applyBorder="1" applyAlignment="1">
      <alignment horizontal="center" vertical="center" wrapText="1"/>
    </xf>
    <xf numFmtId="4" fontId="0" fillId="0" borderId="27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</cellXfs>
  <cellStyles count="5">
    <cellStyle name="20% - Énfasis2" xfId="3" builtinId="34"/>
    <cellStyle name="60% - Énfasis2" xfId="4" builtinId="36"/>
    <cellStyle name="Énfasis2" xfId="1" builtinId="33"/>
    <cellStyle name="Moneda" xfId="2" builtinId="4"/>
    <cellStyle name="Normal" xfId="0" builtinId="0"/>
  </cellStyles>
  <dxfs count="2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7C80"/>
      <color rgb="FFFFCCCC"/>
      <color rgb="FFFFB7B7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419101</xdr:colOff>
      <xdr:row>0</xdr:row>
      <xdr:rowOff>1</xdr:rowOff>
    </xdr:from>
    <xdr:to>
      <xdr:col>8</xdr:col>
      <xdr:colOff>1077687</xdr:colOff>
      <xdr:row>0</xdr:row>
      <xdr:rowOff>443421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6606158" y="1"/>
          <a:ext cx="658586" cy="443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80"/>
  <sheetViews>
    <sheetView tabSelected="1" topLeftCell="A20" zoomScale="70" zoomScaleNormal="70" workbookViewId="0">
      <selection activeCell="F38" sqref="F38"/>
    </sheetView>
  </sheetViews>
  <sheetFormatPr baseColWidth="10" defaultColWidth="9.109375" defaultRowHeight="14.4" x14ac:dyDescent="0.3"/>
  <cols>
    <col min="1" max="1" width="37.109375" bestFit="1" customWidth="1"/>
    <col min="2" max="2" width="21.44140625" style="2" customWidth="1"/>
    <col min="3" max="3" width="23.5546875" style="12" customWidth="1"/>
    <col min="4" max="4" width="21.109375" style="2" customWidth="1"/>
    <col min="5" max="5" width="39.5546875" customWidth="1"/>
    <col min="6" max="6" width="18.88671875" customWidth="1"/>
    <col min="7" max="7" width="24.33203125" style="51" customWidth="1"/>
    <col min="8" max="8" width="18.21875" customWidth="1"/>
    <col min="9" max="9" width="35.21875" bestFit="1" customWidth="1"/>
    <col min="10" max="10" width="41.44140625" style="1" customWidth="1"/>
    <col min="11" max="11" width="18.109375" style="51" customWidth="1"/>
    <col min="12" max="12" width="9.109375" customWidth="1"/>
  </cols>
  <sheetData>
    <row r="1" spans="1:17" ht="36.6" x14ac:dyDescent="0.3">
      <c r="A1" s="90" t="s">
        <v>54</v>
      </c>
      <c r="B1" s="90"/>
      <c r="C1" s="90"/>
      <c r="D1" s="90"/>
      <c r="E1" s="90"/>
      <c r="F1" s="90"/>
      <c r="G1" s="90"/>
      <c r="H1" s="90"/>
      <c r="I1" s="90"/>
      <c r="J1" s="37"/>
    </row>
    <row r="2" spans="1:17" ht="61.8" customHeight="1" x14ac:dyDescent="0.3">
      <c r="A2" s="93" t="s">
        <v>55</v>
      </c>
      <c r="B2" s="93"/>
      <c r="C2" s="93"/>
      <c r="D2" s="93"/>
      <c r="E2" s="93"/>
      <c r="F2" s="93"/>
      <c r="G2" s="93"/>
      <c r="H2" s="93"/>
      <c r="I2" s="93"/>
      <c r="J2" s="37"/>
    </row>
    <row r="3" spans="1:17" ht="33.6" customHeight="1" x14ac:dyDescent="0.3">
      <c r="A3" s="92" t="s">
        <v>22</v>
      </c>
      <c r="B3" s="92"/>
      <c r="C3" s="92"/>
      <c r="D3" s="92"/>
      <c r="E3" s="92"/>
      <c r="F3" s="92"/>
      <c r="G3" s="92"/>
      <c r="H3" s="92"/>
      <c r="I3" s="92"/>
      <c r="J3" s="37"/>
    </row>
    <row r="4" spans="1:17" x14ac:dyDescent="0.3">
      <c r="A4" s="2"/>
      <c r="E4" s="35"/>
      <c r="F4" s="35"/>
      <c r="G4" s="53"/>
      <c r="H4" s="36"/>
      <c r="I4" s="36"/>
      <c r="J4" s="36"/>
    </row>
    <row r="5" spans="1:17" ht="84.75" customHeight="1" x14ac:dyDescent="0.3">
      <c r="A5" s="91" t="s">
        <v>0</v>
      </c>
      <c r="B5" s="91"/>
      <c r="C5" s="91"/>
      <c r="D5" s="91"/>
      <c r="E5" s="91"/>
      <c r="F5" s="91"/>
      <c r="G5" s="91"/>
      <c r="H5" s="91"/>
      <c r="I5" s="91"/>
      <c r="J5" s="37"/>
    </row>
    <row r="6" spans="1:17" ht="15" thickBot="1" x14ac:dyDescent="0.35"/>
    <row r="7" spans="1:17" s="32" customFormat="1" ht="27.6" customHeight="1" x14ac:dyDescent="0.3">
      <c r="A7" s="94" t="s">
        <v>31</v>
      </c>
      <c r="B7" s="95"/>
      <c r="C7" s="95"/>
      <c r="D7" s="95"/>
      <c r="E7" s="95"/>
      <c r="F7" s="95"/>
      <c r="G7" s="95"/>
      <c r="H7" s="95"/>
      <c r="I7" s="96"/>
      <c r="J7"/>
      <c r="K7" s="51"/>
      <c r="L7"/>
      <c r="M7"/>
      <c r="N7"/>
      <c r="O7"/>
      <c r="P7"/>
    </row>
    <row r="8" spans="1:17" s="32" customFormat="1" ht="37.200000000000003" customHeight="1" thickBot="1" x14ac:dyDescent="0.35">
      <c r="A8" s="97"/>
      <c r="B8" s="98"/>
      <c r="C8" s="98"/>
      <c r="D8" s="98"/>
      <c r="E8" s="98"/>
      <c r="F8" s="98"/>
      <c r="G8" s="98"/>
      <c r="H8" s="98"/>
      <c r="I8" s="99"/>
      <c r="J8"/>
      <c r="K8" s="51"/>
      <c r="L8"/>
      <c r="M8"/>
      <c r="N8"/>
      <c r="O8"/>
      <c r="P8"/>
    </row>
    <row r="9" spans="1:17" ht="18.600000000000001" customHeight="1" x14ac:dyDescent="0.3">
      <c r="A9" s="47"/>
      <c r="B9"/>
      <c r="C9" s="51"/>
      <c r="D9"/>
      <c r="I9" s="48"/>
      <c r="J9"/>
    </row>
    <row r="10" spans="1:17" s="32" customFormat="1" ht="15.6" customHeight="1" x14ac:dyDescent="0.3">
      <c r="A10" s="88" t="s">
        <v>45</v>
      </c>
      <c r="B10" s="89"/>
      <c r="C10" s="89"/>
      <c r="D10" s="89"/>
      <c r="E10" s="89"/>
      <c r="F10"/>
      <c r="G10" s="51"/>
      <c r="H10"/>
      <c r="I10" s="48"/>
      <c r="J10"/>
      <c r="K10" s="51"/>
      <c r="L10"/>
      <c r="M10"/>
      <c r="N10"/>
      <c r="O10"/>
      <c r="P10"/>
      <c r="Q10"/>
    </row>
    <row r="11" spans="1:17" s="32" customFormat="1" ht="77.400000000000006" customHeight="1" x14ac:dyDescent="0.3">
      <c r="A11" s="79" t="s">
        <v>23</v>
      </c>
      <c r="B11" s="56" t="s">
        <v>24</v>
      </c>
      <c r="C11" s="41" t="s">
        <v>25</v>
      </c>
      <c r="D11" s="45" t="s">
        <v>32</v>
      </c>
      <c r="E11" s="46" t="s">
        <v>26</v>
      </c>
      <c r="F11"/>
      <c r="G11" s="51"/>
      <c r="H11"/>
      <c r="I11" s="48"/>
      <c r="J11"/>
      <c r="K11" s="51"/>
      <c r="L11"/>
      <c r="M11"/>
      <c r="N11"/>
      <c r="O11"/>
      <c r="P11"/>
      <c r="Q11"/>
    </row>
    <row r="12" spans="1:17" s="32" customFormat="1" ht="27.6" customHeight="1" x14ac:dyDescent="0.3">
      <c r="A12" s="78" t="s">
        <v>56</v>
      </c>
      <c r="B12" s="41">
        <v>80</v>
      </c>
      <c r="C12" s="103">
        <v>28</v>
      </c>
      <c r="D12" s="105"/>
      <c r="E12" s="55" t="str">
        <f>+IF($D$12&lt;=0,"Precio no válido",IF($D$12&gt;$C$12,"Precio no válido",ROUND(B12*$D$12,2)))</f>
        <v>Precio no válido</v>
      </c>
      <c r="F12"/>
      <c r="G12" s="51"/>
      <c r="H12"/>
      <c r="I12" s="48"/>
      <c r="J12"/>
      <c r="K12" s="51"/>
      <c r="L12"/>
      <c r="M12"/>
      <c r="N12"/>
      <c r="O12"/>
      <c r="P12"/>
      <c r="Q12"/>
    </row>
    <row r="13" spans="1:17" s="32" customFormat="1" ht="27.6" customHeight="1" x14ac:dyDescent="0.3">
      <c r="A13" s="78" t="s">
        <v>57</v>
      </c>
      <c r="B13" s="41">
        <v>20</v>
      </c>
      <c r="C13" s="104"/>
      <c r="D13" s="106"/>
      <c r="E13" s="55" t="str">
        <f t="shared" ref="E13:E14" si="0">+IF($D$12&lt;=0,"Precio no válido",IF($D$12&gt;$C$12,"Precio no válido",ROUND(B13*$D$12,2)))</f>
        <v>Precio no válido</v>
      </c>
      <c r="F13"/>
      <c r="G13" s="51"/>
      <c r="H13"/>
      <c r="I13" s="48"/>
      <c r="J13"/>
      <c r="K13" s="51"/>
      <c r="L13"/>
      <c r="M13"/>
      <c r="N13"/>
      <c r="O13"/>
      <c r="P13"/>
      <c r="Q13"/>
    </row>
    <row r="14" spans="1:17" s="32" customFormat="1" ht="27.6" customHeight="1" x14ac:dyDescent="0.3">
      <c r="A14" s="78" t="s">
        <v>58</v>
      </c>
      <c r="B14" s="41">
        <v>20</v>
      </c>
      <c r="C14" s="104"/>
      <c r="D14" s="106"/>
      <c r="E14" s="55" t="str">
        <f t="shared" si="0"/>
        <v>Precio no válido</v>
      </c>
      <c r="F14"/>
      <c r="G14" s="51"/>
      <c r="H14"/>
      <c r="I14" s="48"/>
      <c r="J14"/>
      <c r="K14" s="51"/>
      <c r="L14"/>
      <c r="M14"/>
      <c r="N14"/>
      <c r="O14"/>
      <c r="P14"/>
      <c r="Q14"/>
    </row>
    <row r="15" spans="1:17" s="32" customFormat="1" ht="24" customHeight="1" x14ac:dyDescent="0.3">
      <c r="A15" s="109" t="s">
        <v>30</v>
      </c>
      <c r="B15" s="110"/>
      <c r="C15" s="111"/>
      <c r="D15" s="111"/>
      <c r="E15" s="57" t="str">
        <f>+IF(COUNTIF(E12:E14,"Precio no válido"),"Precio no válido",IF(SUM(E12:E14)&lt;=0,"Precio no válido",SUM(E12:E14)))</f>
        <v>Precio no válido</v>
      </c>
      <c r="F15"/>
      <c r="G15" s="51"/>
      <c r="H15"/>
      <c r="I15" s="48"/>
      <c r="J15"/>
      <c r="K15" s="51"/>
      <c r="L15"/>
      <c r="M15"/>
      <c r="N15"/>
      <c r="O15"/>
      <c r="P15"/>
      <c r="Q15"/>
    </row>
    <row r="16" spans="1:17" s="32" customFormat="1" ht="26.4" customHeight="1" x14ac:dyDescent="0.3">
      <c r="A16" s="58"/>
      <c r="B16" s="39"/>
      <c r="C16" s="52"/>
      <c r="D16" s="39"/>
      <c r="E16" s="7"/>
      <c r="F16" s="7"/>
      <c r="G16" s="38"/>
      <c r="H16" s="38"/>
      <c r="I16" s="49"/>
      <c r="J16"/>
      <c r="K16" s="59"/>
    </row>
    <row r="17" spans="1:11" s="32" customFormat="1" ht="23.4" customHeight="1" x14ac:dyDescent="0.3">
      <c r="A17" s="88" t="s">
        <v>46</v>
      </c>
      <c r="B17" s="89"/>
      <c r="C17" s="89"/>
      <c r="D17" s="89"/>
      <c r="E17" s="89"/>
      <c r="F17" s="89"/>
      <c r="G17" s="89"/>
      <c r="H17" s="89"/>
      <c r="I17" s="49"/>
      <c r="J17"/>
      <c r="K17" s="59"/>
    </row>
    <row r="18" spans="1:11" s="32" customFormat="1" ht="56.4" customHeight="1" x14ac:dyDescent="0.3">
      <c r="A18" s="11" t="s">
        <v>23</v>
      </c>
      <c r="B18" s="41" t="s">
        <v>24</v>
      </c>
      <c r="C18" s="41" t="s">
        <v>27</v>
      </c>
      <c r="D18" s="41" t="s">
        <v>28</v>
      </c>
      <c r="E18" s="43" t="s">
        <v>33</v>
      </c>
      <c r="F18" s="41" t="s">
        <v>29</v>
      </c>
      <c r="G18" s="43" t="s">
        <v>42</v>
      </c>
      <c r="H18" s="46" t="s">
        <v>26</v>
      </c>
      <c r="I18" s="49"/>
      <c r="J18"/>
      <c r="K18" s="59"/>
    </row>
    <row r="19" spans="1:11" s="32" customFormat="1" ht="22.2" customHeight="1" x14ac:dyDescent="0.3">
      <c r="A19" s="78" t="s">
        <v>56</v>
      </c>
      <c r="B19" s="41">
        <v>60</v>
      </c>
      <c r="C19" s="11">
        <v>35</v>
      </c>
      <c r="D19" s="107">
        <v>0.85</v>
      </c>
      <c r="E19" s="105"/>
      <c r="F19" s="107">
        <v>26</v>
      </c>
      <c r="G19" s="105"/>
      <c r="H19" s="44" t="str">
        <f>IF($E$19&lt;=0,"Precio no válido",IF($E$19&gt;$D$19,"Precio no válido",IF($G$19&lt;=0,"Precio no válido",IF($G$19&gt;$F$19,"Precio no válido",ROUND((B19*C19*$E$19)+(B19*$G$19),2)))))</f>
        <v>Precio no válido</v>
      </c>
      <c r="I19" s="49"/>
      <c r="J19"/>
      <c r="K19" s="59"/>
    </row>
    <row r="20" spans="1:11" s="32" customFormat="1" ht="22.2" customHeight="1" x14ac:dyDescent="0.3">
      <c r="A20" s="78" t="s">
        <v>57</v>
      </c>
      <c r="B20" s="41">
        <v>30</v>
      </c>
      <c r="C20" s="11">
        <v>10</v>
      </c>
      <c r="D20" s="108"/>
      <c r="E20" s="106"/>
      <c r="F20" s="108"/>
      <c r="G20" s="106"/>
      <c r="H20" s="44" t="str">
        <f t="shared" ref="H20:H21" si="1">IF($E$19&lt;=0,"Precio no válido",IF($E$19&gt;$D$19,"Precio no válido",IF($G$19&lt;=0,"Precio no válido",IF($G$19&gt;$F$19,"Precio no válido",ROUND((B20*C20*$E$19)+(B20*$G$19),2)))))</f>
        <v>Precio no válido</v>
      </c>
      <c r="I20" s="49"/>
      <c r="J20"/>
      <c r="K20" s="59"/>
    </row>
    <row r="21" spans="1:11" s="32" customFormat="1" ht="22.2" customHeight="1" x14ac:dyDescent="0.3">
      <c r="A21" s="78" t="s">
        <v>58</v>
      </c>
      <c r="B21" s="41">
        <v>20</v>
      </c>
      <c r="C21" s="11">
        <v>20</v>
      </c>
      <c r="D21" s="108"/>
      <c r="E21" s="106"/>
      <c r="F21" s="108"/>
      <c r="G21" s="106"/>
      <c r="H21" s="44" t="str">
        <f t="shared" si="1"/>
        <v>Precio no válido</v>
      </c>
      <c r="I21" s="60"/>
      <c r="K21" s="61"/>
    </row>
    <row r="22" spans="1:11" s="32" customFormat="1" ht="26.4" customHeight="1" x14ac:dyDescent="0.3">
      <c r="A22" s="109" t="s">
        <v>30</v>
      </c>
      <c r="B22" s="110"/>
      <c r="C22" s="110"/>
      <c r="D22" s="111"/>
      <c r="E22" s="111"/>
      <c r="F22" s="111"/>
      <c r="G22" s="111"/>
      <c r="H22" s="62" t="str">
        <f>+IF(COUNTIF(H19:H21,"Precio no válido"),"Precio no válido",IF(SUM(H19:H21)&lt;=0,"Precio no válido",SUM(H19:H21)))</f>
        <v>Precio no válido</v>
      </c>
      <c r="I22" s="60"/>
      <c r="K22" s="61"/>
    </row>
    <row r="23" spans="1:11" s="32" customFormat="1" ht="26.4" customHeight="1" x14ac:dyDescent="0.3">
      <c r="A23" s="63"/>
      <c r="C23" s="59"/>
      <c r="G23" s="59"/>
      <c r="I23" s="60"/>
      <c r="K23" s="61"/>
    </row>
    <row r="24" spans="1:11" s="32" customFormat="1" ht="26.4" customHeight="1" x14ac:dyDescent="0.3">
      <c r="A24" s="112" t="s">
        <v>156</v>
      </c>
      <c r="B24" s="113"/>
      <c r="C24" s="113"/>
      <c r="D24" s="113"/>
      <c r="E24" s="113"/>
      <c r="F24" s="113"/>
      <c r="G24" s="113"/>
      <c r="H24" s="114"/>
      <c r="I24" s="60"/>
      <c r="K24" s="61"/>
    </row>
    <row r="25" spans="1:11" ht="72" x14ac:dyDescent="0.3">
      <c r="A25" s="11" t="s">
        <v>23</v>
      </c>
      <c r="B25" s="41" t="s">
        <v>24</v>
      </c>
      <c r="C25" s="41" t="s">
        <v>27</v>
      </c>
      <c r="D25" s="42" t="s">
        <v>28</v>
      </c>
      <c r="E25" s="43" t="s">
        <v>33</v>
      </c>
      <c r="F25" s="41" t="s">
        <v>29</v>
      </c>
      <c r="G25" s="43" t="s">
        <v>42</v>
      </c>
      <c r="H25" s="46" t="s">
        <v>26</v>
      </c>
      <c r="I25" s="48"/>
    </row>
    <row r="26" spans="1:11" x14ac:dyDescent="0.3">
      <c r="A26" s="78" t="s">
        <v>56</v>
      </c>
      <c r="B26" s="41">
        <v>20</v>
      </c>
      <c r="C26" s="11">
        <v>120</v>
      </c>
      <c r="D26" s="107">
        <v>1.68</v>
      </c>
      <c r="E26" s="105"/>
      <c r="F26" s="107">
        <v>26</v>
      </c>
      <c r="G26" s="105"/>
      <c r="H26" s="44" t="str">
        <f>IF($E$26&lt;=0,"Precio no válido",IF($E$26&gt;$D$26,"Precio no válido",IF($G$26&lt;=0,"Precio no válido",IF($G$26&gt;$F$26,"Precio no válido",ROUND((B26*C26*$E$26)+(B26*$G$26),2)))))</f>
        <v>Precio no válido</v>
      </c>
      <c r="I26" s="48"/>
    </row>
    <row r="27" spans="1:11" x14ac:dyDescent="0.3">
      <c r="A27" s="78" t="s">
        <v>57</v>
      </c>
      <c r="B27" s="41">
        <v>10</v>
      </c>
      <c r="C27" s="11">
        <v>120</v>
      </c>
      <c r="D27" s="108"/>
      <c r="E27" s="106"/>
      <c r="F27" s="108"/>
      <c r="G27" s="106"/>
      <c r="H27" s="44" t="str">
        <f t="shared" ref="H27:H28" si="2">IF($E$26&lt;=0,"Precio no válido",IF($E$26&gt;$D$26,"Precio no válido",IF($G$26&lt;=0,"Precio no válido",IF($G$26&gt;$F$26,"Precio no válido",ROUND((B27*C27*$E$26)+(B27*$G$26),2)))))</f>
        <v>Precio no válido</v>
      </c>
      <c r="I27" s="48"/>
    </row>
    <row r="28" spans="1:11" x14ac:dyDescent="0.3">
      <c r="A28" s="78" t="s">
        <v>58</v>
      </c>
      <c r="B28" s="41">
        <v>30</v>
      </c>
      <c r="C28" s="11">
        <v>60</v>
      </c>
      <c r="D28" s="108"/>
      <c r="E28" s="106"/>
      <c r="F28" s="108"/>
      <c r="G28" s="106"/>
      <c r="H28" s="44" t="str">
        <f t="shared" si="2"/>
        <v>Precio no válido</v>
      </c>
      <c r="I28" s="48"/>
    </row>
    <row r="29" spans="1:11" ht="16.2" thickBot="1" x14ac:dyDescent="0.35">
      <c r="A29" s="100" t="s">
        <v>30</v>
      </c>
      <c r="B29" s="101"/>
      <c r="C29" s="101"/>
      <c r="D29" s="102"/>
      <c r="E29" s="102"/>
      <c r="F29" s="102"/>
      <c r="G29" s="102"/>
      <c r="H29" s="64" t="str">
        <f>+IF(COUNTIF(H26:H28,"Precio no válido"),"Precio no válido",IF(SUM(H26:H28)&lt;=0,"Precio no válido",SUM(H26:H28)))</f>
        <v>Precio no válido</v>
      </c>
      <c r="I29" s="65"/>
    </row>
    <row r="30" spans="1:11" ht="15" thickBot="1" x14ac:dyDescent="0.35">
      <c r="A30" s="2"/>
      <c r="E30" s="2"/>
    </row>
    <row r="31" spans="1:11" ht="14.4" customHeight="1" x14ac:dyDescent="0.3">
      <c r="A31" s="122" t="s">
        <v>47</v>
      </c>
      <c r="B31" s="123"/>
      <c r="C31" s="123"/>
      <c r="D31" s="123"/>
      <c r="E31" s="123"/>
      <c r="F31" s="123"/>
      <c r="G31" s="124"/>
    </row>
    <row r="32" spans="1:11" ht="15" customHeight="1" thickBot="1" x14ac:dyDescent="0.35">
      <c r="A32" s="125"/>
      <c r="B32" s="126"/>
      <c r="C32" s="126"/>
      <c r="D32" s="126"/>
      <c r="E32" s="126"/>
      <c r="F32" s="126"/>
      <c r="G32" s="127"/>
    </row>
    <row r="33" spans="1:11" x14ac:dyDescent="0.3">
      <c r="A33" s="47"/>
      <c r="G33" s="66"/>
    </row>
    <row r="34" spans="1:11" ht="28.8" x14ac:dyDescent="0.3">
      <c r="A34" s="128" t="s">
        <v>35</v>
      </c>
      <c r="B34" s="129"/>
      <c r="C34" s="41" t="s">
        <v>34</v>
      </c>
      <c r="D34" s="41" t="s">
        <v>36</v>
      </c>
      <c r="E34" s="11" t="s">
        <v>37</v>
      </c>
      <c r="F34" s="45" t="s">
        <v>38</v>
      </c>
      <c r="G34" s="54" t="s">
        <v>26</v>
      </c>
      <c r="J34"/>
      <c r="K34" s="7"/>
    </row>
    <row r="35" spans="1:11" ht="21" customHeight="1" x14ac:dyDescent="0.3">
      <c r="A35" s="130" t="s">
        <v>43</v>
      </c>
      <c r="B35" s="131"/>
      <c r="C35" s="85">
        <v>2</v>
      </c>
      <c r="D35" s="41">
        <v>80</v>
      </c>
      <c r="E35" s="67">
        <v>1.1000000000000001</v>
      </c>
      <c r="F35" s="75"/>
      <c r="G35" s="68" t="str">
        <f>+IF(F35&lt;=0,"Precio no válido",IF(F35&gt;E35,"Precio no válido",ROUND(D35*F35,2)))</f>
        <v>Precio no válido</v>
      </c>
      <c r="J35"/>
      <c r="K35" s="7"/>
    </row>
    <row r="36" spans="1:11" ht="43.2" x14ac:dyDescent="0.3">
      <c r="A36" s="132" t="s">
        <v>39</v>
      </c>
      <c r="B36" s="87" t="s">
        <v>40</v>
      </c>
      <c r="C36" s="41">
        <v>2</v>
      </c>
      <c r="D36" s="69"/>
      <c r="E36" s="67">
        <v>95</v>
      </c>
      <c r="F36" s="75"/>
      <c r="G36" s="68" t="str">
        <f>+IF(F36&lt;=0,"Precio no válido",IF(F36&gt;E36,"Precio no válido",ROUND(C36*F36,2)))</f>
        <v>Precio no válido</v>
      </c>
      <c r="J36"/>
      <c r="K36" s="7"/>
    </row>
    <row r="37" spans="1:11" ht="43.2" x14ac:dyDescent="0.3">
      <c r="A37" s="133"/>
      <c r="B37" s="41" t="s">
        <v>41</v>
      </c>
      <c r="C37" s="41">
        <v>1</v>
      </c>
      <c r="D37" s="69"/>
      <c r="E37" s="67">
        <v>28</v>
      </c>
      <c r="F37" s="75"/>
      <c r="G37" s="68" t="str">
        <f t="shared" ref="G37:G39" si="3">+IF(F37&lt;=0,"Precio no válido",IF(F37&gt;E37,"Precio no válido",ROUND(C37*F37,2)))</f>
        <v>Precio no válido</v>
      </c>
      <c r="J37"/>
      <c r="K37" s="7"/>
    </row>
    <row r="38" spans="1:11" ht="43.2" x14ac:dyDescent="0.3">
      <c r="A38" s="132" t="s">
        <v>44</v>
      </c>
      <c r="B38" s="41" t="s">
        <v>40</v>
      </c>
      <c r="C38" s="41">
        <v>2</v>
      </c>
      <c r="D38" s="69"/>
      <c r="E38" s="67">
        <v>230</v>
      </c>
      <c r="F38" s="75"/>
      <c r="G38" s="68" t="str">
        <f t="shared" si="3"/>
        <v>Precio no válido</v>
      </c>
      <c r="J38"/>
      <c r="K38" s="7"/>
    </row>
    <row r="39" spans="1:11" ht="43.8" thickBot="1" x14ac:dyDescent="0.35">
      <c r="A39" s="133"/>
      <c r="B39" s="41" t="s">
        <v>41</v>
      </c>
      <c r="C39" s="41">
        <v>1</v>
      </c>
      <c r="D39" s="69"/>
      <c r="E39" s="67">
        <v>40</v>
      </c>
      <c r="F39" s="75"/>
      <c r="G39" s="68" t="str">
        <f t="shared" si="3"/>
        <v>Precio no válido</v>
      </c>
      <c r="J39"/>
      <c r="K39" s="7"/>
    </row>
    <row r="40" spans="1:11" ht="16.2" thickBot="1" x14ac:dyDescent="0.35">
      <c r="A40" s="120" t="s">
        <v>30</v>
      </c>
      <c r="B40" s="121"/>
      <c r="C40" s="121"/>
      <c r="D40" s="121"/>
      <c r="E40" s="121"/>
      <c r="F40" s="50"/>
      <c r="G40" s="70" t="str">
        <f>+IF(COUNTIF(G35:G39,"Precio no válido"),"Precio no válido",IF(SUM(G35:G39)&lt;=0,"Precio no válido",SUM(G35:G39)))</f>
        <v>Precio no válido</v>
      </c>
      <c r="J40"/>
      <c r="K40" s="7"/>
    </row>
    <row r="43" spans="1:11" ht="78" x14ac:dyDescent="0.3">
      <c r="B43" s="33" t="s">
        <v>2</v>
      </c>
      <c r="C43" s="71">
        <v>20038</v>
      </c>
      <c r="D43" s="72">
        <v>20038</v>
      </c>
    </row>
    <row r="44" spans="1:11" ht="78" x14ac:dyDescent="0.3">
      <c r="B44" s="40" t="s">
        <v>5</v>
      </c>
      <c r="C44" s="15" t="str">
        <f>IF(COUNTIF(E12:E15,"Precio no válido"),"Precio no válido",IF(COUNTIF(A19:H29,"Precio no válido"),"Precio no válido",IF(COUNTIF(G35:G40,"Precio no válido"),"Precio no válido",IF(D43&gt;C43,"Precio no válido",SUM(E15+H22+H29+G40)))))</f>
        <v>Precio no válido</v>
      </c>
      <c r="D44"/>
    </row>
    <row r="45" spans="1:11" ht="93.6" x14ac:dyDescent="0.3">
      <c r="B45" s="34" t="s">
        <v>6</v>
      </c>
      <c r="C45" s="73" t="e">
        <f>C44*2</f>
        <v>#VALUE!</v>
      </c>
      <c r="D45" s="74" t="s">
        <v>3</v>
      </c>
    </row>
    <row r="46" spans="1:11" ht="15" thickBot="1" x14ac:dyDescent="0.35"/>
    <row r="47" spans="1:11" ht="18.600000000000001" customHeight="1" thickBot="1" x14ac:dyDescent="0.45">
      <c r="A47" s="118" t="s">
        <v>155</v>
      </c>
      <c r="B47" s="119"/>
      <c r="C47" s="119"/>
      <c r="D47" s="119"/>
      <c r="E47" s="119"/>
      <c r="F47" s="119"/>
      <c r="G47" s="119"/>
      <c r="J47"/>
      <c r="K47"/>
    </row>
    <row r="48" spans="1:11" ht="18.600000000000001" thickBot="1" x14ac:dyDescent="0.35">
      <c r="A48" s="115" t="s">
        <v>59</v>
      </c>
      <c r="B48" s="116"/>
      <c r="C48" s="117"/>
      <c r="D48"/>
      <c r="E48" s="115" t="s">
        <v>58</v>
      </c>
      <c r="F48" s="116"/>
      <c r="G48" s="117"/>
      <c r="J48"/>
      <c r="K48"/>
    </row>
    <row r="49" spans="1:11" ht="31.2" x14ac:dyDescent="0.3">
      <c r="A49" s="83" t="s">
        <v>48</v>
      </c>
      <c r="B49" s="83" t="s">
        <v>49</v>
      </c>
      <c r="C49" s="83" t="s">
        <v>50</v>
      </c>
      <c r="D49"/>
      <c r="E49" s="83" t="s">
        <v>48</v>
      </c>
      <c r="F49" s="83" t="s">
        <v>49</v>
      </c>
      <c r="G49" s="83" t="s">
        <v>50</v>
      </c>
      <c r="J49"/>
      <c r="K49"/>
    </row>
    <row r="50" spans="1:11" x14ac:dyDescent="0.3">
      <c r="A50" s="76" t="s">
        <v>60</v>
      </c>
      <c r="B50" s="77" t="s">
        <v>61</v>
      </c>
      <c r="C50" s="86">
        <v>14</v>
      </c>
      <c r="D50"/>
      <c r="E50" s="80" t="s">
        <v>62</v>
      </c>
      <c r="F50" s="80" t="s">
        <v>58</v>
      </c>
      <c r="G50" s="86">
        <v>15</v>
      </c>
      <c r="J50"/>
      <c r="K50"/>
    </row>
    <row r="51" spans="1:11" x14ac:dyDescent="0.3">
      <c r="A51" s="76" t="s">
        <v>63</v>
      </c>
      <c r="B51" s="77" t="s">
        <v>61</v>
      </c>
      <c r="C51" s="86">
        <v>41</v>
      </c>
      <c r="D51"/>
      <c r="E51" s="80" t="s">
        <v>64</v>
      </c>
      <c r="F51" s="80" t="s">
        <v>58</v>
      </c>
      <c r="G51" s="86">
        <v>47</v>
      </c>
      <c r="J51"/>
      <c r="K51"/>
    </row>
    <row r="52" spans="1:11" x14ac:dyDescent="0.3">
      <c r="A52" s="76" t="s">
        <v>65</v>
      </c>
      <c r="B52" s="77" t="s">
        <v>61</v>
      </c>
      <c r="C52" s="86">
        <v>37</v>
      </c>
      <c r="D52"/>
      <c r="E52" s="80" t="s">
        <v>66</v>
      </c>
      <c r="F52" s="80" t="s">
        <v>58</v>
      </c>
      <c r="G52" s="86">
        <v>11</v>
      </c>
      <c r="J52"/>
      <c r="K52"/>
    </row>
    <row r="53" spans="1:11" x14ac:dyDescent="0.3">
      <c r="A53" s="76" t="s">
        <v>67</v>
      </c>
      <c r="B53" s="77" t="s">
        <v>61</v>
      </c>
      <c r="C53" s="86">
        <v>30</v>
      </c>
      <c r="D53"/>
      <c r="E53" s="81" t="s">
        <v>68</v>
      </c>
      <c r="F53" s="80" t="s">
        <v>58</v>
      </c>
      <c r="G53" s="86">
        <v>92</v>
      </c>
      <c r="J53"/>
      <c r="K53"/>
    </row>
    <row r="54" spans="1:11" x14ac:dyDescent="0.3">
      <c r="A54" s="76" t="s">
        <v>69</v>
      </c>
      <c r="B54" s="77" t="s">
        <v>61</v>
      </c>
      <c r="C54" s="86">
        <v>30</v>
      </c>
      <c r="D54"/>
      <c r="E54" s="80" t="s">
        <v>70</v>
      </c>
      <c r="F54" s="80" t="s">
        <v>58</v>
      </c>
      <c r="G54" s="86">
        <v>23</v>
      </c>
      <c r="J54"/>
      <c r="K54"/>
    </row>
    <row r="55" spans="1:11" x14ac:dyDescent="0.3">
      <c r="A55" s="76" t="s">
        <v>71</v>
      </c>
      <c r="B55" s="77" t="s">
        <v>61</v>
      </c>
      <c r="C55" s="86">
        <v>25</v>
      </c>
      <c r="D55"/>
      <c r="E55" s="80" t="s">
        <v>72</v>
      </c>
      <c r="F55" s="80" t="s">
        <v>58</v>
      </c>
      <c r="G55" s="86">
        <v>45</v>
      </c>
      <c r="J55"/>
      <c r="K55"/>
    </row>
    <row r="56" spans="1:11" x14ac:dyDescent="0.3">
      <c r="A56" s="76" t="s">
        <v>73</v>
      </c>
      <c r="B56" s="77" t="s">
        <v>61</v>
      </c>
      <c r="C56" s="86">
        <v>14</v>
      </c>
      <c r="D56"/>
      <c r="E56" s="80" t="s">
        <v>74</v>
      </c>
      <c r="F56" s="80" t="s">
        <v>58</v>
      </c>
      <c r="G56" s="86">
        <v>16</v>
      </c>
      <c r="J56"/>
      <c r="K56"/>
    </row>
    <row r="57" spans="1:11" x14ac:dyDescent="0.3">
      <c r="A57" s="76" t="s">
        <v>75</v>
      </c>
      <c r="B57" s="77" t="s">
        <v>61</v>
      </c>
      <c r="C57" s="86">
        <v>55</v>
      </c>
      <c r="D57"/>
      <c r="E57" s="80" t="s">
        <v>76</v>
      </c>
      <c r="F57" s="80" t="s">
        <v>58</v>
      </c>
      <c r="G57" s="86">
        <v>12</v>
      </c>
      <c r="J57"/>
      <c r="K57"/>
    </row>
    <row r="58" spans="1:11" x14ac:dyDescent="0.3">
      <c r="A58" s="76" t="s">
        <v>77</v>
      </c>
      <c r="B58" s="77" t="s">
        <v>61</v>
      </c>
      <c r="C58" s="86">
        <v>37</v>
      </c>
      <c r="D58"/>
      <c r="E58" s="80" t="s">
        <v>78</v>
      </c>
      <c r="F58" s="80" t="s">
        <v>58</v>
      </c>
      <c r="G58" s="86">
        <v>14</v>
      </c>
      <c r="J58"/>
      <c r="K58"/>
    </row>
    <row r="59" spans="1:11" x14ac:dyDescent="0.3">
      <c r="A59" s="76" t="s">
        <v>79</v>
      </c>
      <c r="B59" s="77" t="s">
        <v>61</v>
      </c>
      <c r="C59" s="86">
        <v>49</v>
      </c>
      <c r="D59"/>
      <c r="E59" s="80" t="s">
        <v>80</v>
      </c>
      <c r="F59" s="80" t="s">
        <v>58</v>
      </c>
      <c r="G59" s="86">
        <v>65</v>
      </c>
      <c r="J59"/>
      <c r="K59"/>
    </row>
    <row r="60" spans="1:11" x14ac:dyDescent="0.3">
      <c r="A60" s="76" t="s">
        <v>81</v>
      </c>
      <c r="B60" s="77" t="s">
        <v>61</v>
      </c>
      <c r="C60" s="86">
        <v>67</v>
      </c>
      <c r="D60"/>
      <c r="E60" s="80" t="s">
        <v>82</v>
      </c>
      <c r="F60" s="80" t="s">
        <v>58</v>
      </c>
      <c r="G60" s="86">
        <v>12</v>
      </c>
      <c r="J60"/>
      <c r="K60"/>
    </row>
    <row r="61" spans="1:11" x14ac:dyDescent="0.3">
      <c r="A61" s="76" t="s">
        <v>83</v>
      </c>
      <c r="B61" s="77" t="s">
        <v>61</v>
      </c>
      <c r="C61" s="86">
        <v>21</v>
      </c>
      <c r="D61"/>
      <c r="E61" s="80" t="s">
        <v>58</v>
      </c>
      <c r="F61" s="80" t="s">
        <v>58</v>
      </c>
      <c r="G61" s="86" t="s">
        <v>51</v>
      </c>
      <c r="J61"/>
      <c r="K61"/>
    </row>
    <row r="62" spans="1:11" x14ac:dyDescent="0.3">
      <c r="A62" s="76" t="s">
        <v>84</v>
      </c>
      <c r="B62" s="77" t="s">
        <v>61</v>
      </c>
      <c r="C62" s="86">
        <v>38</v>
      </c>
      <c r="D62"/>
      <c r="E62" s="80" t="s">
        <v>85</v>
      </c>
      <c r="F62" s="80" t="s">
        <v>58</v>
      </c>
      <c r="G62" s="86">
        <v>54</v>
      </c>
      <c r="J62"/>
      <c r="K62"/>
    </row>
    <row r="63" spans="1:11" x14ac:dyDescent="0.3">
      <c r="A63" s="76" t="s">
        <v>86</v>
      </c>
      <c r="B63" s="77" t="s">
        <v>61</v>
      </c>
      <c r="C63" s="86">
        <v>41</v>
      </c>
      <c r="D63"/>
      <c r="E63" s="80" t="s">
        <v>87</v>
      </c>
      <c r="F63" s="80" t="s">
        <v>58</v>
      </c>
      <c r="G63" s="86">
        <v>31</v>
      </c>
      <c r="J63"/>
      <c r="K63"/>
    </row>
    <row r="64" spans="1:11" x14ac:dyDescent="0.3">
      <c r="A64" s="76" t="s">
        <v>88</v>
      </c>
      <c r="B64" s="77" t="s">
        <v>61</v>
      </c>
      <c r="C64" s="86">
        <v>40</v>
      </c>
      <c r="D64"/>
      <c r="E64" s="80" t="s">
        <v>89</v>
      </c>
      <c r="F64" s="80" t="s">
        <v>58</v>
      </c>
      <c r="G64" s="86">
        <v>5</v>
      </c>
      <c r="J64"/>
      <c r="K64"/>
    </row>
    <row r="65" spans="1:11" x14ac:dyDescent="0.3">
      <c r="A65" s="76" t="s">
        <v>90</v>
      </c>
      <c r="B65" s="77" t="s">
        <v>61</v>
      </c>
      <c r="C65" s="86">
        <v>12</v>
      </c>
      <c r="D65"/>
      <c r="E65" s="80" t="s">
        <v>91</v>
      </c>
      <c r="F65" s="80" t="s">
        <v>58</v>
      </c>
      <c r="G65" s="86">
        <v>18</v>
      </c>
      <c r="J65"/>
      <c r="K65"/>
    </row>
    <row r="66" spans="1:11" x14ac:dyDescent="0.3">
      <c r="A66" s="76" t="s">
        <v>92</v>
      </c>
      <c r="B66" s="77" t="s">
        <v>61</v>
      </c>
      <c r="C66" s="86">
        <v>11</v>
      </c>
      <c r="D66"/>
      <c r="E66" s="80" t="s">
        <v>93</v>
      </c>
      <c r="F66" s="80" t="s">
        <v>58</v>
      </c>
      <c r="G66" s="86">
        <v>38</v>
      </c>
      <c r="J66"/>
      <c r="K66"/>
    </row>
    <row r="67" spans="1:11" x14ac:dyDescent="0.3">
      <c r="A67" s="76" t="s">
        <v>94</v>
      </c>
      <c r="B67" s="77" t="s">
        <v>61</v>
      </c>
      <c r="C67" s="86">
        <v>81</v>
      </c>
      <c r="D67"/>
      <c r="E67" s="80" t="s">
        <v>95</v>
      </c>
      <c r="F67" s="80" t="s">
        <v>58</v>
      </c>
      <c r="G67" s="86">
        <v>51</v>
      </c>
      <c r="J67"/>
      <c r="K67"/>
    </row>
    <row r="68" spans="1:11" x14ac:dyDescent="0.3">
      <c r="A68" s="76" t="s">
        <v>96</v>
      </c>
      <c r="B68" s="77" t="s">
        <v>61</v>
      </c>
      <c r="C68" s="86">
        <v>53</v>
      </c>
      <c r="D68"/>
      <c r="E68" s="80" t="s">
        <v>97</v>
      </c>
      <c r="F68" s="80" t="s">
        <v>58</v>
      </c>
      <c r="G68" s="86">
        <v>17</v>
      </c>
      <c r="J68"/>
      <c r="K68"/>
    </row>
    <row r="69" spans="1:11" x14ac:dyDescent="0.3">
      <c r="A69" s="76" t="s">
        <v>98</v>
      </c>
      <c r="B69" s="77" t="s">
        <v>61</v>
      </c>
      <c r="C69" s="86">
        <v>47</v>
      </c>
      <c r="D69"/>
      <c r="E69" s="80" t="s">
        <v>99</v>
      </c>
      <c r="F69" s="80" t="s">
        <v>58</v>
      </c>
      <c r="G69" s="86">
        <v>45</v>
      </c>
      <c r="J69"/>
      <c r="K69"/>
    </row>
    <row r="70" spans="1:11" x14ac:dyDescent="0.3">
      <c r="A70" s="76" t="s">
        <v>100</v>
      </c>
      <c r="B70" s="77" t="s">
        <v>61</v>
      </c>
      <c r="C70" s="86">
        <v>21</v>
      </c>
      <c r="D70"/>
      <c r="E70" s="80" t="s">
        <v>101</v>
      </c>
      <c r="F70" s="80" t="s">
        <v>58</v>
      </c>
      <c r="G70" s="86">
        <v>41</v>
      </c>
      <c r="J70"/>
      <c r="K70"/>
    </row>
    <row r="71" spans="1:11" x14ac:dyDescent="0.3">
      <c r="A71" s="76" t="s">
        <v>102</v>
      </c>
      <c r="B71" s="77" t="s">
        <v>61</v>
      </c>
      <c r="C71" s="86">
        <v>12</v>
      </c>
      <c r="D71"/>
      <c r="E71" s="80" t="s">
        <v>103</v>
      </c>
      <c r="F71" s="80" t="s">
        <v>58</v>
      </c>
      <c r="G71" s="86">
        <v>14</v>
      </c>
      <c r="J71"/>
      <c r="K71"/>
    </row>
    <row r="72" spans="1:11" x14ac:dyDescent="0.3">
      <c r="A72" s="76" t="s">
        <v>104</v>
      </c>
      <c r="B72" s="77" t="s">
        <v>61</v>
      </c>
      <c r="C72" s="86">
        <v>53</v>
      </c>
      <c r="D72"/>
      <c r="E72" s="80" t="s">
        <v>105</v>
      </c>
      <c r="F72" s="80" t="s">
        <v>58</v>
      </c>
      <c r="G72" s="86">
        <v>35</v>
      </c>
      <c r="J72"/>
      <c r="K72"/>
    </row>
    <row r="73" spans="1:11" x14ac:dyDescent="0.3">
      <c r="A73" s="76" t="s">
        <v>106</v>
      </c>
      <c r="B73" s="77" t="s">
        <v>61</v>
      </c>
      <c r="C73" s="86">
        <v>36</v>
      </c>
      <c r="D73"/>
      <c r="E73" s="80" t="s">
        <v>107</v>
      </c>
      <c r="F73" s="80" t="s">
        <v>58</v>
      </c>
      <c r="G73" s="86">
        <v>52</v>
      </c>
      <c r="J73"/>
      <c r="K73"/>
    </row>
    <row r="74" spans="1:11" x14ac:dyDescent="0.3">
      <c r="A74" s="76" t="s">
        <v>108</v>
      </c>
      <c r="B74" s="77" t="s">
        <v>61</v>
      </c>
      <c r="C74" s="86">
        <v>49</v>
      </c>
      <c r="D74"/>
      <c r="E74" s="80" t="s">
        <v>109</v>
      </c>
      <c r="F74" s="80" t="s">
        <v>58</v>
      </c>
      <c r="G74" s="86">
        <v>19</v>
      </c>
      <c r="J74"/>
      <c r="K74"/>
    </row>
    <row r="75" spans="1:11" x14ac:dyDescent="0.3">
      <c r="A75" s="76" t="s">
        <v>110</v>
      </c>
      <c r="B75" s="77" t="s">
        <v>61</v>
      </c>
      <c r="C75" s="86">
        <v>39</v>
      </c>
      <c r="D75"/>
      <c r="E75" s="80" t="s">
        <v>111</v>
      </c>
      <c r="F75" s="80" t="s">
        <v>58</v>
      </c>
      <c r="G75" s="86">
        <v>17</v>
      </c>
      <c r="J75"/>
      <c r="K75"/>
    </row>
    <row r="76" spans="1:11" x14ac:dyDescent="0.3">
      <c r="A76" s="76" t="s">
        <v>112</v>
      </c>
      <c r="B76" s="77" t="s">
        <v>61</v>
      </c>
      <c r="C76" s="86">
        <v>69</v>
      </c>
      <c r="D76"/>
      <c r="E76" s="81" t="s">
        <v>113</v>
      </c>
      <c r="F76" s="80" t="s">
        <v>58</v>
      </c>
      <c r="G76" s="86">
        <v>38</v>
      </c>
      <c r="J76"/>
      <c r="K76"/>
    </row>
    <row r="77" spans="1:11" x14ac:dyDescent="0.3">
      <c r="A77" s="76" t="s">
        <v>114</v>
      </c>
      <c r="B77" s="77" t="s">
        <v>61</v>
      </c>
      <c r="C77" s="86">
        <v>60</v>
      </c>
      <c r="D77"/>
      <c r="E77" s="80" t="s">
        <v>115</v>
      </c>
      <c r="F77" s="11" t="s">
        <v>58</v>
      </c>
      <c r="G77" s="86">
        <v>7</v>
      </c>
      <c r="J77"/>
      <c r="K77"/>
    </row>
    <row r="78" spans="1:11" x14ac:dyDescent="0.3">
      <c r="A78" s="76" t="s">
        <v>116</v>
      </c>
      <c r="B78" s="77" t="s">
        <v>61</v>
      </c>
      <c r="C78" s="86">
        <v>44</v>
      </c>
      <c r="D78"/>
      <c r="E78" s="80" t="s">
        <v>117</v>
      </c>
      <c r="F78" s="80" t="s">
        <v>58</v>
      </c>
      <c r="G78" s="86">
        <v>12</v>
      </c>
      <c r="J78"/>
      <c r="K78"/>
    </row>
    <row r="79" spans="1:11" x14ac:dyDescent="0.3">
      <c r="A79" s="76" t="s">
        <v>118</v>
      </c>
      <c r="B79" s="77" t="s">
        <v>61</v>
      </c>
      <c r="C79" s="86">
        <v>85</v>
      </c>
      <c r="D79"/>
      <c r="E79" s="80" t="s">
        <v>119</v>
      </c>
      <c r="F79" s="11" t="s">
        <v>58</v>
      </c>
      <c r="G79" s="86">
        <v>6</v>
      </c>
      <c r="J79"/>
      <c r="K79"/>
    </row>
    <row r="80" spans="1:11" x14ac:dyDescent="0.3">
      <c r="A80" s="76" t="s">
        <v>120</v>
      </c>
      <c r="B80" s="77" t="s">
        <v>61</v>
      </c>
      <c r="C80" s="86">
        <v>49</v>
      </c>
      <c r="D80"/>
      <c r="E80" s="80" t="s">
        <v>121</v>
      </c>
      <c r="F80" s="80" t="s">
        <v>58</v>
      </c>
      <c r="G80" s="86">
        <v>8</v>
      </c>
      <c r="J80"/>
      <c r="K80"/>
    </row>
    <row r="81" spans="1:11" x14ac:dyDescent="0.3">
      <c r="A81" s="76" t="s">
        <v>122</v>
      </c>
      <c r="B81" s="77" t="s">
        <v>61</v>
      </c>
      <c r="C81" s="86">
        <v>15</v>
      </c>
      <c r="D81"/>
      <c r="E81" s="80" t="s">
        <v>123</v>
      </c>
      <c r="F81" s="11" t="s">
        <v>58</v>
      </c>
      <c r="G81" s="86">
        <v>131</v>
      </c>
      <c r="J81"/>
      <c r="K81"/>
    </row>
    <row r="82" spans="1:11" x14ac:dyDescent="0.3">
      <c r="A82" s="76" t="s">
        <v>124</v>
      </c>
      <c r="B82" s="77" t="s">
        <v>61</v>
      </c>
      <c r="C82" s="86">
        <v>42</v>
      </c>
      <c r="D82"/>
      <c r="E82" s="81" t="s">
        <v>125</v>
      </c>
      <c r="F82" s="80" t="s">
        <v>58</v>
      </c>
      <c r="G82" s="86">
        <v>69</v>
      </c>
      <c r="J82"/>
      <c r="K82"/>
    </row>
    <row r="83" spans="1:11" x14ac:dyDescent="0.3">
      <c r="A83" s="76" t="s">
        <v>126</v>
      </c>
      <c r="B83" s="77" t="s">
        <v>61</v>
      </c>
      <c r="C83" s="86">
        <v>60</v>
      </c>
      <c r="D83"/>
      <c r="E83" s="80" t="s">
        <v>127</v>
      </c>
      <c r="F83" s="80" t="s">
        <v>58</v>
      </c>
      <c r="G83" s="86">
        <v>18</v>
      </c>
      <c r="J83"/>
      <c r="K83"/>
    </row>
    <row r="84" spans="1:11" x14ac:dyDescent="0.3">
      <c r="A84" s="76" t="s">
        <v>128</v>
      </c>
      <c r="B84" s="77" t="s">
        <v>61</v>
      </c>
      <c r="C84" s="86">
        <v>45</v>
      </c>
      <c r="D84"/>
      <c r="E84" s="80" t="s">
        <v>129</v>
      </c>
      <c r="F84" s="80" t="s">
        <v>58</v>
      </c>
      <c r="G84" s="86">
        <v>82</v>
      </c>
      <c r="J84"/>
      <c r="K84"/>
    </row>
    <row r="85" spans="1:11" ht="43.2" x14ac:dyDescent="0.3">
      <c r="A85" s="76" t="s">
        <v>130</v>
      </c>
      <c r="B85" s="77" t="s">
        <v>61</v>
      </c>
      <c r="C85" s="86">
        <v>56</v>
      </c>
      <c r="D85"/>
      <c r="E85" s="84" t="s">
        <v>131</v>
      </c>
      <c r="F85" s="11" t="s">
        <v>53</v>
      </c>
      <c r="G85" s="86">
        <v>534</v>
      </c>
      <c r="J85"/>
      <c r="K85"/>
    </row>
    <row r="86" spans="1:11" ht="43.2" x14ac:dyDescent="0.3">
      <c r="A86" s="76" t="s">
        <v>132</v>
      </c>
      <c r="B86" s="77" t="s">
        <v>61</v>
      </c>
      <c r="C86" s="86">
        <v>84</v>
      </c>
      <c r="D86"/>
      <c r="E86" s="84" t="s">
        <v>131</v>
      </c>
      <c r="F86" s="11" t="s">
        <v>52</v>
      </c>
      <c r="G86" s="86">
        <v>331</v>
      </c>
      <c r="J86"/>
      <c r="K86"/>
    </row>
    <row r="87" spans="1:11" x14ac:dyDescent="0.3">
      <c r="A87" s="76" t="s">
        <v>133</v>
      </c>
      <c r="B87" s="77" t="s">
        <v>61</v>
      </c>
      <c r="C87" s="86">
        <v>28</v>
      </c>
      <c r="D87"/>
      <c r="J87"/>
      <c r="K87"/>
    </row>
    <row r="88" spans="1:11" x14ac:dyDescent="0.3">
      <c r="A88" s="76" t="s">
        <v>134</v>
      </c>
      <c r="B88" s="77" t="s">
        <v>61</v>
      </c>
      <c r="C88" s="86">
        <v>27</v>
      </c>
      <c r="D88"/>
      <c r="J88"/>
      <c r="K88"/>
    </row>
    <row r="89" spans="1:11" x14ac:dyDescent="0.3">
      <c r="A89" s="76" t="s">
        <v>135</v>
      </c>
      <c r="B89" s="77" t="s">
        <v>61</v>
      </c>
      <c r="C89" s="86">
        <v>35</v>
      </c>
      <c r="D89"/>
      <c r="J89"/>
      <c r="K89"/>
    </row>
    <row r="90" spans="1:11" x14ac:dyDescent="0.3">
      <c r="A90" s="76" t="s">
        <v>136</v>
      </c>
      <c r="B90" s="77" t="s">
        <v>61</v>
      </c>
      <c r="C90" s="86">
        <v>30</v>
      </c>
      <c r="D90"/>
      <c r="J90"/>
      <c r="K90"/>
    </row>
    <row r="91" spans="1:11" x14ac:dyDescent="0.3">
      <c r="A91" s="76" t="s">
        <v>137</v>
      </c>
      <c r="B91" s="77" t="s">
        <v>61</v>
      </c>
      <c r="C91" s="86">
        <v>44</v>
      </c>
      <c r="D91"/>
      <c r="J91"/>
      <c r="K91"/>
    </row>
    <row r="92" spans="1:11" x14ac:dyDescent="0.3">
      <c r="A92" s="76" t="s">
        <v>138</v>
      </c>
      <c r="B92" s="77" t="s">
        <v>61</v>
      </c>
      <c r="C92" s="86">
        <v>31</v>
      </c>
      <c r="D92"/>
      <c r="J92"/>
      <c r="K92"/>
    </row>
    <row r="93" spans="1:11" x14ac:dyDescent="0.3">
      <c r="A93" s="76" t="s">
        <v>139</v>
      </c>
      <c r="B93" s="77" t="s">
        <v>61</v>
      </c>
      <c r="C93" s="86">
        <v>30</v>
      </c>
      <c r="D93"/>
      <c r="J93"/>
      <c r="K93"/>
    </row>
    <row r="94" spans="1:11" x14ac:dyDescent="0.3">
      <c r="A94" s="76" t="s">
        <v>140</v>
      </c>
      <c r="B94" s="77" t="s">
        <v>61</v>
      </c>
      <c r="C94" s="86">
        <v>45</v>
      </c>
      <c r="D94"/>
      <c r="J94"/>
      <c r="K94"/>
    </row>
    <row r="95" spans="1:11" x14ac:dyDescent="0.3">
      <c r="A95" s="76" t="s">
        <v>141</v>
      </c>
      <c r="B95" s="77" t="s">
        <v>61</v>
      </c>
      <c r="C95" s="86">
        <v>62</v>
      </c>
      <c r="D95"/>
      <c r="J95"/>
      <c r="K95"/>
    </row>
    <row r="96" spans="1:11" x14ac:dyDescent="0.3">
      <c r="A96" s="76" t="s">
        <v>142</v>
      </c>
      <c r="B96" s="77" t="s">
        <v>61</v>
      </c>
      <c r="C96" s="86" t="s">
        <v>51</v>
      </c>
      <c r="D96"/>
      <c r="J96"/>
      <c r="K96"/>
    </row>
    <row r="97" spans="1:11" x14ac:dyDescent="0.3">
      <c r="A97" s="76" t="s">
        <v>143</v>
      </c>
      <c r="B97" s="77" t="s">
        <v>61</v>
      </c>
      <c r="C97" s="86">
        <v>53</v>
      </c>
      <c r="D97"/>
      <c r="J97"/>
      <c r="K97"/>
    </row>
    <row r="98" spans="1:11" x14ac:dyDescent="0.3">
      <c r="A98" s="76" t="s">
        <v>144</v>
      </c>
      <c r="B98" s="77" t="s">
        <v>61</v>
      </c>
      <c r="C98" s="86">
        <v>39</v>
      </c>
      <c r="D98"/>
      <c r="J98"/>
      <c r="K98"/>
    </row>
    <row r="99" spans="1:11" x14ac:dyDescent="0.3">
      <c r="A99" s="76" t="s">
        <v>145</v>
      </c>
      <c r="B99" s="77" t="s">
        <v>61</v>
      </c>
      <c r="C99" s="86">
        <v>36</v>
      </c>
      <c r="D99"/>
      <c r="J99"/>
      <c r="K99"/>
    </row>
    <row r="100" spans="1:11" x14ac:dyDescent="0.3">
      <c r="A100" s="76" t="s">
        <v>146</v>
      </c>
      <c r="B100" s="77" t="s">
        <v>61</v>
      </c>
      <c r="C100" s="86">
        <v>21</v>
      </c>
      <c r="D100"/>
      <c r="J100"/>
      <c r="K100"/>
    </row>
    <row r="101" spans="1:11" x14ac:dyDescent="0.3">
      <c r="A101" s="76" t="s">
        <v>147</v>
      </c>
      <c r="B101" s="77" t="s">
        <v>61</v>
      </c>
      <c r="C101" s="86">
        <v>39</v>
      </c>
      <c r="D101"/>
      <c r="J101"/>
      <c r="K101"/>
    </row>
    <row r="102" spans="1:11" x14ac:dyDescent="0.3">
      <c r="A102" s="76" t="s">
        <v>148</v>
      </c>
      <c r="B102" s="77" t="s">
        <v>61</v>
      </c>
      <c r="C102" s="86">
        <v>64</v>
      </c>
      <c r="D102"/>
      <c r="J102"/>
      <c r="K102"/>
    </row>
    <row r="103" spans="1:11" x14ac:dyDescent="0.3">
      <c r="A103" s="76" t="s">
        <v>149</v>
      </c>
      <c r="B103" s="77" t="s">
        <v>61</v>
      </c>
      <c r="C103" s="86">
        <v>34</v>
      </c>
      <c r="D103"/>
      <c r="J103"/>
      <c r="K103"/>
    </row>
    <row r="104" spans="1:11" x14ac:dyDescent="0.3">
      <c r="A104" s="76" t="s">
        <v>150</v>
      </c>
      <c r="B104" s="77" t="s">
        <v>61</v>
      </c>
      <c r="C104" s="86">
        <v>39</v>
      </c>
      <c r="D104"/>
      <c r="J104"/>
      <c r="K104"/>
    </row>
    <row r="105" spans="1:11" x14ac:dyDescent="0.3">
      <c r="A105" s="76" t="s">
        <v>151</v>
      </c>
      <c r="B105" s="77" t="s">
        <v>61</v>
      </c>
      <c r="C105" s="86">
        <v>25</v>
      </c>
      <c r="D105"/>
      <c r="J105"/>
      <c r="K105"/>
    </row>
    <row r="106" spans="1:11" x14ac:dyDescent="0.3">
      <c r="A106" s="82" t="s">
        <v>152</v>
      </c>
      <c r="B106" s="77" t="s">
        <v>61</v>
      </c>
      <c r="C106" s="86">
        <v>64</v>
      </c>
      <c r="D106"/>
      <c r="J106"/>
      <c r="K106"/>
    </row>
    <row r="107" spans="1:11" x14ac:dyDescent="0.3">
      <c r="A107" s="77" t="s">
        <v>153</v>
      </c>
      <c r="B107" s="11" t="s">
        <v>52</v>
      </c>
      <c r="C107" s="86">
        <v>364</v>
      </c>
      <c r="D107"/>
      <c r="J107"/>
      <c r="K107"/>
    </row>
    <row r="108" spans="1:11" x14ac:dyDescent="0.3">
      <c r="A108" s="77" t="s">
        <v>154</v>
      </c>
      <c r="B108" s="11" t="s">
        <v>53</v>
      </c>
      <c r="C108" s="86">
        <v>563</v>
      </c>
      <c r="D108"/>
      <c r="J108"/>
      <c r="K108"/>
    </row>
    <row r="109" spans="1:11" x14ac:dyDescent="0.3">
      <c r="B109"/>
      <c r="C109"/>
      <c r="D109"/>
      <c r="G109"/>
      <c r="J109"/>
      <c r="K109"/>
    </row>
    <row r="110" spans="1:11" x14ac:dyDescent="0.3">
      <c r="B110"/>
      <c r="C110"/>
      <c r="D110"/>
      <c r="G110"/>
      <c r="J110"/>
      <c r="K110"/>
    </row>
    <row r="111" spans="1:11" x14ac:dyDescent="0.3">
      <c r="B111"/>
      <c r="C111"/>
      <c r="D111"/>
      <c r="G111"/>
      <c r="J111"/>
      <c r="K111"/>
    </row>
    <row r="112" spans="1:11" x14ac:dyDescent="0.3">
      <c r="B112"/>
      <c r="C112"/>
      <c r="D112"/>
      <c r="G112"/>
      <c r="J112"/>
      <c r="K112"/>
    </row>
    <row r="113" customFormat="1" x14ac:dyDescent="0.3"/>
    <row r="114" customFormat="1" x14ac:dyDescent="0.3"/>
    <row r="115" customFormat="1" x14ac:dyDescent="0.3"/>
    <row r="116" customFormat="1" x14ac:dyDescent="0.3"/>
    <row r="117" customFormat="1" x14ac:dyDescent="0.3"/>
    <row r="118" customFormat="1" x14ac:dyDescent="0.3"/>
    <row r="119" customFormat="1" x14ac:dyDescent="0.3"/>
    <row r="120" customFormat="1" x14ac:dyDescent="0.3"/>
    <row r="121" customFormat="1" x14ac:dyDescent="0.3"/>
    <row r="122" customFormat="1" x14ac:dyDescent="0.3"/>
    <row r="123" customFormat="1" x14ac:dyDescent="0.3"/>
    <row r="124" customFormat="1" x14ac:dyDescent="0.3"/>
    <row r="125" customFormat="1" x14ac:dyDescent="0.3"/>
    <row r="126" customFormat="1" x14ac:dyDescent="0.3"/>
    <row r="127" customFormat="1" x14ac:dyDescent="0.3"/>
    <row r="128" customFormat="1" x14ac:dyDescent="0.3"/>
    <row r="129" customFormat="1" x14ac:dyDescent="0.3"/>
    <row r="130" customFormat="1" x14ac:dyDescent="0.3"/>
    <row r="131" customFormat="1" x14ac:dyDescent="0.3"/>
    <row r="132" customFormat="1" x14ac:dyDescent="0.3"/>
    <row r="133" customFormat="1" x14ac:dyDescent="0.3"/>
    <row r="134" customFormat="1" x14ac:dyDescent="0.3"/>
    <row r="135" customFormat="1" x14ac:dyDescent="0.3"/>
    <row r="136" customFormat="1" x14ac:dyDescent="0.3"/>
    <row r="137" customFormat="1" x14ac:dyDescent="0.3"/>
    <row r="138" customFormat="1" x14ac:dyDescent="0.3"/>
    <row r="139" customFormat="1" x14ac:dyDescent="0.3"/>
    <row r="140" customFormat="1" x14ac:dyDescent="0.3"/>
    <row r="141" customFormat="1" x14ac:dyDescent="0.3"/>
    <row r="142" customFormat="1" x14ac:dyDescent="0.3"/>
    <row r="143" customFormat="1" x14ac:dyDescent="0.3"/>
    <row r="144" customFormat="1" x14ac:dyDescent="0.3"/>
    <row r="145" spans="2:11" customFormat="1" x14ac:dyDescent="0.3"/>
    <row r="146" spans="2:11" customFormat="1" x14ac:dyDescent="0.3"/>
    <row r="147" spans="2:11" customFormat="1" x14ac:dyDescent="0.3"/>
    <row r="148" spans="2:11" customFormat="1" x14ac:dyDescent="0.3"/>
    <row r="149" spans="2:11" x14ac:dyDescent="0.3">
      <c r="B149"/>
      <c r="C149" s="51"/>
      <c r="D149"/>
      <c r="J149"/>
      <c r="K149"/>
    </row>
    <row r="150" spans="2:11" x14ac:dyDescent="0.3">
      <c r="B150"/>
      <c r="C150" s="51"/>
      <c r="D150"/>
      <c r="J150"/>
      <c r="K150"/>
    </row>
    <row r="151" spans="2:11" x14ac:dyDescent="0.3">
      <c r="B151"/>
      <c r="C151" s="51"/>
      <c r="D151"/>
      <c r="J151"/>
      <c r="K151"/>
    </row>
    <row r="152" spans="2:11" x14ac:dyDescent="0.3">
      <c r="B152"/>
      <c r="C152" s="51"/>
      <c r="D152"/>
      <c r="J152"/>
      <c r="K152"/>
    </row>
    <row r="153" spans="2:11" x14ac:dyDescent="0.3">
      <c r="B153"/>
      <c r="C153" s="51"/>
      <c r="D153"/>
      <c r="J153"/>
      <c r="K153"/>
    </row>
    <row r="154" spans="2:11" x14ac:dyDescent="0.3">
      <c r="B154"/>
      <c r="C154" s="51"/>
      <c r="D154"/>
      <c r="J154"/>
      <c r="K154"/>
    </row>
    <row r="155" spans="2:11" x14ac:dyDescent="0.3">
      <c r="B155"/>
      <c r="C155" s="51"/>
      <c r="D155"/>
      <c r="J155"/>
      <c r="K155"/>
    </row>
    <row r="156" spans="2:11" x14ac:dyDescent="0.3">
      <c r="B156"/>
      <c r="C156" s="51"/>
      <c r="D156"/>
      <c r="J156"/>
      <c r="K156"/>
    </row>
    <row r="157" spans="2:11" x14ac:dyDescent="0.3">
      <c r="B157"/>
      <c r="C157" s="51"/>
      <c r="D157"/>
      <c r="J157"/>
      <c r="K157"/>
    </row>
    <row r="158" spans="2:11" x14ac:dyDescent="0.3">
      <c r="B158"/>
      <c r="C158" s="51"/>
      <c r="D158"/>
      <c r="J158"/>
      <c r="K158"/>
    </row>
    <row r="159" spans="2:11" x14ac:dyDescent="0.3">
      <c r="B159"/>
      <c r="C159" s="51"/>
      <c r="D159"/>
      <c r="J159"/>
      <c r="K159"/>
    </row>
    <row r="160" spans="2:11" x14ac:dyDescent="0.3">
      <c r="B160"/>
      <c r="C160" s="51"/>
      <c r="D160"/>
      <c r="J160"/>
      <c r="K160"/>
    </row>
    <row r="161" spans="2:11" x14ac:dyDescent="0.3">
      <c r="B161"/>
      <c r="C161" s="51"/>
      <c r="D161"/>
      <c r="J161"/>
      <c r="K161"/>
    </row>
    <row r="162" spans="2:11" x14ac:dyDescent="0.3">
      <c r="B162"/>
      <c r="C162" s="51"/>
      <c r="D162"/>
      <c r="J162"/>
      <c r="K162"/>
    </row>
    <row r="163" spans="2:11" x14ac:dyDescent="0.3">
      <c r="B163"/>
      <c r="C163" s="51"/>
      <c r="D163"/>
      <c r="J163"/>
      <c r="K163"/>
    </row>
    <row r="164" spans="2:11" x14ac:dyDescent="0.3">
      <c r="B164"/>
      <c r="C164" s="51"/>
      <c r="D164"/>
      <c r="J164"/>
      <c r="K164"/>
    </row>
    <row r="165" spans="2:11" x14ac:dyDescent="0.3">
      <c r="B165"/>
      <c r="C165" s="51"/>
      <c r="D165"/>
      <c r="J165"/>
      <c r="K165"/>
    </row>
    <row r="166" spans="2:11" x14ac:dyDescent="0.3">
      <c r="B166"/>
      <c r="C166" s="51"/>
      <c r="D166"/>
      <c r="J166"/>
      <c r="K166"/>
    </row>
    <row r="167" spans="2:11" x14ac:dyDescent="0.3">
      <c r="B167"/>
      <c r="C167" s="51"/>
      <c r="D167"/>
      <c r="J167"/>
      <c r="K167"/>
    </row>
    <row r="168" spans="2:11" x14ac:dyDescent="0.3">
      <c r="B168"/>
      <c r="C168" s="51"/>
      <c r="D168"/>
      <c r="J168"/>
      <c r="K168"/>
    </row>
    <row r="169" spans="2:11" x14ac:dyDescent="0.3">
      <c r="B169"/>
      <c r="C169" s="51"/>
      <c r="D169"/>
      <c r="J169"/>
      <c r="K169"/>
    </row>
    <row r="170" spans="2:11" x14ac:dyDescent="0.3">
      <c r="B170"/>
      <c r="C170" s="51"/>
      <c r="D170"/>
      <c r="J170"/>
      <c r="K170"/>
    </row>
    <row r="171" spans="2:11" x14ac:dyDescent="0.3">
      <c r="B171"/>
      <c r="C171" s="51"/>
      <c r="D171"/>
      <c r="J171"/>
      <c r="K171"/>
    </row>
    <row r="172" spans="2:11" x14ac:dyDescent="0.3">
      <c r="B172"/>
      <c r="C172" s="51"/>
      <c r="D172"/>
      <c r="J172"/>
      <c r="K172"/>
    </row>
    <row r="173" spans="2:11" x14ac:dyDescent="0.3">
      <c r="B173"/>
      <c r="C173" s="51"/>
      <c r="D173"/>
      <c r="J173"/>
      <c r="K173"/>
    </row>
    <row r="174" spans="2:11" x14ac:dyDescent="0.3">
      <c r="B174"/>
      <c r="C174" s="51"/>
      <c r="D174"/>
      <c r="J174"/>
      <c r="K174"/>
    </row>
    <row r="175" spans="2:11" x14ac:dyDescent="0.3">
      <c r="B175"/>
      <c r="C175" s="51"/>
      <c r="D175"/>
      <c r="J175"/>
      <c r="K175"/>
    </row>
    <row r="176" spans="2:11" x14ac:dyDescent="0.3">
      <c r="B176"/>
      <c r="C176" s="51"/>
      <c r="D176"/>
      <c r="J176"/>
      <c r="K176"/>
    </row>
    <row r="177" spans="2:11" x14ac:dyDescent="0.3">
      <c r="B177"/>
      <c r="C177" s="51"/>
      <c r="D177"/>
      <c r="J177"/>
      <c r="K177"/>
    </row>
    <row r="178" spans="2:11" x14ac:dyDescent="0.3">
      <c r="B178"/>
      <c r="C178" s="51"/>
      <c r="D178"/>
      <c r="J178"/>
      <c r="K178"/>
    </row>
    <row r="179" spans="2:11" x14ac:dyDescent="0.3">
      <c r="B179"/>
      <c r="C179" s="51"/>
      <c r="D179"/>
      <c r="J179"/>
      <c r="K179"/>
    </row>
    <row r="180" spans="2:11" x14ac:dyDescent="0.3">
      <c r="B180"/>
      <c r="C180" s="51"/>
      <c r="D180"/>
      <c r="J180"/>
      <c r="K180"/>
    </row>
  </sheetData>
  <sheetProtection algorithmName="SHA-512" hashValue="6nG2+wlgrtIIJiHd22j+d/4uRCxTymvrvKxG7IoE32dxBUivvGvLk20B6n/4t/V9zhjvJC5jXoAbOXLqHUW8gA==" saltValue="LybGxi2tya+N5lIdlAXC5g==" spinCount="100000" sheet="1" objects="1" scenarios="1"/>
  <mergeCells count="30">
    <mergeCell ref="A48:C48"/>
    <mergeCell ref="A47:G47"/>
    <mergeCell ref="E48:G48"/>
    <mergeCell ref="A40:E40"/>
    <mergeCell ref="A31:G32"/>
    <mergeCell ref="A34:B34"/>
    <mergeCell ref="A35:B35"/>
    <mergeCell ref="A36:A37"/>
    <mergeCell ref="A38:A39"/>
    <mergeCell ref="A29:G29"/>
    <mergeCell ref="A17:H17"/>
    <mergeCell ref="C12:C14"/>
    <mergeCell ref="D12:D14"/>
    <mergeCell ref="D19:D21"/>
    <mergeCell ref="E19:E21"/>
    <mergeCell ref="F19:F21"/>
    <mergeCell ref="G19:G21"/>
    <mergeCell ref="D26:D28"/>
    <mergeCell ref="E26:E28"/>
    <mergeCell ref="A22:G22"/>
    <mergeCell ref="A15:D15"/>
    <mergeCell ref="A24:H24"/>
    <mergeCell ref="F26:F28"/>
    <mergeCell ref="G26:G28"/>
    <mergeCell ref="A10:E10"/>
    <mergeCell ref="A1:I1"/>
    <mergeCell ref="A5:I5"/>
    <mergeCell ref="A3:I3"/>
    <mergeCell ref="A2:I2"/>
    <mergeCell ref="A7:I8"/>
  </mergeCells>
  <dataValidations count="2">
    <dataValidation type="custom" allowBlank="1" showInputMessage="1" showErrorMessage="1" errorTitle="NUMERO DE DECIMALES INCORRECTO" error="Se deben incluir como máximo dos decimales" sqref="D18:D19 H7:H8" xr:uid="{00000000-0002-0000-0000-000000000000}">
      <formula1>D7*100=INT(D7*100)</formula1>
    </dataValidation>
    <dataValidation type="custom" allowBlank="1" showInputMessage="1" showErrorMessage="1" errorTitle="NÚMERO DE DECIMALES INCORRECTO" error="Se deben incluir como máximo dos decimales" sqref="D12:D14 E19:E21 G19:G21 E26:E28 G26:G28 F35:F39" xr:uid="{20255646-B447-4A10-90D2-A1DB99487F60}">
      <formula1>D12*100=INT(D12*100)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id="{12079CD8-7793-475C-A1DF-E845AA5F2961}">
            <xm:f>NOT(ISERROR(SEARCH("Error precio",H19)))</xm:f>
            <xm:f>"Error precio"</xm:f>
            <x14:dxf>
              <font>
                <color rgb="FFFF0000"/>
              </font>
              <fill>
                <patternFill>
                  <bgColor rgb="FFFFFF00"/>
                </patternFill>
              </fill>
            </x14:dxf>
          </x14:cfRule>
          <xm:sqref>H19:H21</xm:sqref>
        </x14:conditionalFormatting>
        <x14:conditionalFormatting xmlns:xm="http://schemas.microsoft.com/office/excel/2006/main">
          <x14:cfRule type="containsText" priority="1" operator="containsText" id="{B2495723-24A1-4FC8-8C83-A70370DDCCFC}">
            <xm:f>NOT(ISERROR(SEARCH("Error precio",H26)))</xm:f>
            <xm:f>"Error precio"</xm:f>
            <x14:dxf>
              <font>
                <color rgb="FFFF0000"/>
              </font>
              <fill>
                <patternFill>
                  <bgColor rgb="FFFFFF00"/>
                </patternFill>
              </fill>
            </x14:dxf>
          </x14:cfRule>
          <xm:sqref>H26:H28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opLeftCell="E1" zoomScale="70" zoomScaleNormal="70" workbookViewId="0">
      <selection activeCell="J9" sqref="J9"/>
    </sheetView>
  </sheetViews>
  <sheetFormatPr baseColWidth="10" defaultColWidth="9.109375" defaultRowHeight="14.4" x14ac:dyDescent="0.3"/>
  <cols>
    <col min="1" max="1" width="29.44140625" customWidth="1"/>
    <col min="2" max="2" width="22.33203125" style="2" customWidth="1"/>
    <col min="3" max="3" width="36.33203125" customWidth="1"/>
    <col min="4" max="4" width="25.33203125" customWidth="1"/>
    <col min="5" max="5" width="28.109375" customWidth="1"/>
    <col min="6" max="6" width="26.88671875" customWidth="1"/>
    <col min="7" max="7" width="26.33203125" style="1" customWidth="1"/>
    <col min="8" max="8" width="22.33203125" customWidth="1"/>
    <col min="9" max="9" width="23.5546875" customWidth="1"/>
    <col min="10" max="10" width="24.109375" customWidth="1"/>
  </cols>
  <sheetData>
    <row r="1" spans="1:12" ht="36.6" x14ac:dyDescent="0.3">
      <c r="A1" s="90" t="s">
        <v>8</v>
      </c>
      <c r="B1" s="90"/>
      <c r="C1" s="90"/>
      <c r="D1" s="90"/>
      <c r="E1" s="90"/>
      <c r="F1" s="90"/>
      <c r="G1" s="90"/>
    </row>
    <row r="2" spans="1:12" ht="36" customHeight="1" x14ac:dyDescent="0.3">
      <c r="A2" s="136" t="s">
        <v>13</v>
      </c>
      <c r="B2" s="136"/>
      <c r="C2" s="136"/>
      <c r="D2" s="136"/>
      <c r="E2" s="136"/>
      <c r="F2" s="136"/>
      <c r="G2" s="9"/>
    </row>
    <row r="3" spans="1:12" ht="33.6" x14ac:dyDescent="0.3">
      <c r="A3" s="137" t="s">
        <v>14</v>
      </c>
      <c r="B3" s="137"/>
      <c r="C3" s="137"/>
      <c r="D3" s="137"/>
      <c r="E3" s="137"/>
      <c r="F3" s="137"/>
      <c r="G3" s="137"/>
    </row>
    <row r="4" spans="1:12" x14ac:dyDescent="0.3">
      <c r="C4" s="3"/>
      <c r="D4" s="3"/>
      <c r="E4" s="4"/>
      <c r="F4" s="4"/>
      <c r="G4" s="4"/>
    </row>
    <row r="5" spans="1:12" ht="96.75" customHeight="1" x14ac:dyDescent="0.3">
      <c r="A5" s="91" t="s">
        <v>0</v>
      </c>
      <c r="B5" s="91"/>
      <c r="C5" s="91"/>
      <c r="D5" s="91"/>
      <c r="E5" s="91"/>
      <c r="F5" s="91"/>
      <c r="G5" s="91"/>
    </row>
    <row r="7" spans="1:12" ht="75" customHeight="1" x14ac:dyDescent="0.3">
      <c r="A7" s="138" t="s">
        <v>1</v>
      </c>
      <c r="B7" s="139"/>
      <c r="C7" s="140"/>
      <c r="D7" s="27" t="s">
        <v>10</v>
      </c>
      <c r="E7" s="27" t="s">
        <v>11</v>
      </c>
      <c r="F7" s="27" t="s">
        <v>12</v>
      </c>
      <c r="G7" s="27" t="s">
        <v>15</v>
      </c>
      <c r="H7" s="20" t="s">
        <v>16</v>
      </c>
      <c r="I7" s="20" t="s">
        <v>17</v>
      </c>
      <c r="J7" s="16" t="s">
        <v>18</v>
      </c>
    </row>
    <row r="8" spans="1:12" ht="15" customHeight="1" x14ac:dyDescent="0.3">
      <c r="C8" s="2"/>
      <c r="G8"/>
    </row>
    <row r="9" spans="1:12" ht="28.8" x14ac:dyDescent="0.3">
      <c r="A9" s="134" t="s">
        <v>19</v>
      </c>
      <c r="B9" s="134" t="s">
        <v>20</v>
      </c>
      <c r="C9" s="17" t="s">
        <v>7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134"/>
      <c r="B10" s="134"/>
      <c r="C10" s="18" t="s">
        <v>4</v>
      </c>
      <c r="D10" s="11" t="s">
        <v>21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134" t="s">
        <v>9</v>
      </c>
      <c r="B11" s="134"/>
      <c r="C11" s="134"/>
      <c r="D11" s="135">
        <v>10</v>
      </c>
      <c r="E11" s="135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">
      <c r="B13" s="5" t="s">
        <v>2</v>
      </c>
      <c r="C13" s="15">
        <v>13165</v>
      </c>
      <c r="E13" s="7"/>
    </row>
    <row r="14" spans="1:12" ht="81.75" customHeight="1" x14ac:dyDescent="0.3">
      <c r="B14" s="6" t="s">
        <v>5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">
      <c r="B15" s="8" t="s">
        <v>6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1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1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zoomScale="70" zoomScaleNormal="70" workbookViewId="0">
      <selection activeCell="C14" sqref="C14"/>
    </sheetView>
  </sheetViews>
  <sheetFormatPr baseColWidth="10" defaultColWidth="9.109375" defaultRowHeight="14.4" x14ac:dyDescent="0.3"/>
  <cols>
    <col min="1" max="1" width="29.44140625" customWidth="1"/>
    <col min="2" max="2" width="22.33203125" style="2" customWidth="1"/>
    <col min="3" max="3" width="36.33203125" customWidth="1"/>
    <col min="4" max="4" width="25.33203125" customWidth="1"/>
    <col min="5" max="5" width="28.109375" customWidth="1"/>
    <col min="6" max="6" width="26.88671875" customWidth="1"/>
    <col min="7" max="7" width="26.33203125" style="1" customWidth="1"/>
    <col min="8" max="8" width="22.33203125" customWidth="1"/>
    <col min="9" max="9" width="23.5546875" customWidth="1"/>
    <col min="10" max="10" width="24.109375" customWidth="1"/>
  </cols>
  <sheetData>
    <row r="1" spans="1:12" ht="36.6" x14ac:dyDescent="0.3">
      <c r="A1" s="90" t="s">
        <v>8</v>
      </c>
      <c r="B1" s="90"/>
      <c r="C1" s="90"/>
      <c r="D1" s="90"/>
      <c r="E1" s="90"/>
      <c r="F1" s="90"/>
      <c r="G1" s="90"/>
    </row>
    <row r="2" spans="1:12" ht="36" customHeight="1" x14ac:dyDescent="0.3">
      <c r="A2" s="136" t="s">
        <v>13</v>
      </c>
      <c r="B2" s="136"/>
      <c r="C2" s="136"/>
      <c r="D2" s="136"/>
      <c r="E2" s="136"/>
      <c r="F2" s="136"/>
      <c r="G2" s="9"/>
    </row>
    <row r="3" spans="1:12" ht="33.6" x14ac:dyDescent="0.3">
      <c r="A3" s="137" t="s">
        <v>14</v>
      </c>
      <c r="B3" s="137"/>
      <c r="C3" s="137"/>
      <c r="D3" s="137"/>
      <c r="E3" s="137"/>
      <c r="F3" s="137"/>
      <c r="G3" s="137"/>
    </row>
    <row r="4" spans="1:12" x14ac:dyDescent="0.3">
      <c r="C4" s="3"/>
      <c r="D4" s="3"/>
      <c r="E4" s="4"/>
      <c r="F4" s="4"/>
      <c r="G4" s="4"/>
    </row>
    <row r="5" spans="1:12" ht="96.75" customHeight="1" x14ac:dyDescent="0.3">
      <c r="A5" s="91" t="s">
        <v>0</v>
      </c>
      <c r="B5" s="91"/>
      <c r="C5" s="91"/>
      <c r="D5" s="91"/>
      <c r="E5" s="91"/>
      <c r="F5" s="91"/>
      <c r="G5" s="91"/>
    </row>
    <row r="7" spans="1:12" ht="75" customHeight="1" x14ac:dyDescent="0.3">
      <c r="A7" s="138" t="s">
        <v>1</v>
      </c>
      <c r="B7" s="139"/>
      <c r="C7" s="140"/>
      <c r="D7" s="27" t="s">
        <v>10</v>
      </c>
      <c r="E7" s="27" t="s">
        <v>11</v>
      </c>
      <c r="F7" s="27" t="s">
        <v>12</v>
      </c>
      <c r="G7" s="27" t="s">
        <v>15</v>
      </c>
      <c r="H7" s="20" t="s">
        <v>16</v>
      </c>
      <c r="I7" s="20" t="s">
        <v>17</v>
      </c>
      <c r="J7" s="16" t="s">
        <v>18</v>
      </c>
    </row>
    <row r="8" spans="1:12" ht="15" customHeight="1" x14ac:dyDescent="0.3">
      <c r="C8" s="2"/>
      <c r="G8"/>
    </row>
    <row r="9" spans="1:12" ht="28.8" x14ac:dyDescent="0.3">
      <c r="A9" s="134" t="s">
        <v>19</v>
      </c>
      <c r="B9" s="134" t="s">
        <v>20</v>
      </c>
      <c r="C9" s="17" t="s">
        <v>7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134"/>
      <c r="B10" s="134"/>
      <c r="C10" s="18" t="s">
        <v>4</v>
      </c>
      <c r="D10" s="11" t="s">
        <v>21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134" t="s">
        <v>9</v>
      </c>
      <c r="B11" s="134"/>
      <c r="C11" s="134"/>
      <c r="D11" s="135">
        <v>10</v>
      </c>
      <c r="E11" s="135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">
      <c r="B13" s="5" t="s">
        <v>2</v>
      </c>
      <c r="C13" s="15">
        <v>13165</v>
      </c>
      <c r="E13" s="7"/>
    </row>
    <row r="14" spans="1:12" ht="81.75" customHeight="1" x14ac:dyDescent="0.3">
      <c r="B14" s="6" t="s">
        <v>5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">
      <c r="B15" s="8" t="s">
        <v>6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2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2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2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3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2023-03-07T12:17:40Z</dcterms:modified>
</cp:coreProperties>
</file>